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49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3" min="1" max="1" bestFit="1" customWidth="1"/>
    <col width="13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</cols>
  <sheetData>
    <row customHeight="1" ht="30" r="1">
      <c r="A1" s="56"/>
      <c r="B1" s="56"/>
      <c r="C1" s="56"/>
      <c r="D1" s="56"/>
      <c r="E1" s="56"/>
      <c r="F1" s="56"/>
      <c r="G1" s="56"/>
      <c r="H1" s="56" t="inlineStr">
        <is>
          <t>Valor Final do Orçamento</t>
        </is>
      </c>
      <c r="I1" s="56"/>
      <c r="J1" s="59" t="str">
        <f>i4 + i9 + i20 + i30 + i36 + i46 + i56 + i59 + i70 + i82 + i103 + i111 + i156 + i417 + i441 + i450 + i463 + i465 + i479 + i490</f>
      </c>
    </row>
    <row customHeight="1" ht="20" r="2">
      <c r="A2" s="56"/>
      <c r="B2" s="56"/>
      <c r="C2" s="56"/>
      <c r="D2" s="56"/>
      <c r="E2" s="56"/>
      <c r="F2" s="56"/>
      <c r="G2" s="56"/>
      <c r="H2" s="56" t="inlineStr">
        <is>
          <t>BDI</t>
        </is>
      </c>
      <c r="I2" s="56"/>
      <c r="J2" s="64" t="n">
        <v>0.1985</v>
      </c>
    </row>
    <row customHeight="1" ht="30" r="3">
      <c r="A3" s="5" t="inlineStr">
        <is>
          <t>Item</t>
        </is>
      </c>
      <c r="B3" s="8" t="inlineStr">
        <is>
          <t>Código</t>
        </is>
      </c>
      <c r="C3" s="5" t="inlineStr">
        <is>
          <t>Banco</t>
        </is>
      </c>
      <c r="D3" s="5" t="inlineStr">
        <is>
          <t>Descrição</t>
        </is>
      </c>
      <c r="E3" s="6" t="inlineStr">
        <is>
          <t>Und</t>
        </is>
      </c>
      <c r="F3" s="8" t="inlineStr">
        <is>
          <t>Quant.</t>
        </is>
      </c>
      <c r="G3" s="8" t="inlineStr">
        <is>
          <t>Valor Unit</t>
        </is>
      </c>
      <c r="H3" s="8" t="inlineStr">
        <is>
          <t>Valor Unit com BDI</t>
        </is>
      </c>
      <c r="I3" s="8" t="inlineStr">
        <is>
          <t>Total</t>
        </is>
      </c>
      <c r="J3" s="8" t="inlineStr">
        <is>
          <t>Peso (%)</t>
        </is>
      </c>
    </row>
    <row customHeight="1" ht="24" r="4">
      <c r="A4" s="9" t="inlineStr">
        <is>
          <t> 1 </t>
        </is>
      </c>
      <c r="B4" s="9" t="inlineStr">
        <is>
          <t>  </t>
        </is>
      </c>
      <c r="C4" s="9"/>
      <c r="D4" s="9" t="inlineStr">
        <is>
          <t>SERVIÇOS ESCRITÓRIO LABORATORIO E CAMPO</t>
        </is>
      </c>
      <c r="E4" s="10"/>
      <c r="F4" s="11" t="n">
        <v>1.0</v>
      </c>
      <c r="G4" s="11" t="inlineStr">
        <is>
          <t/>
        </is>
      </c>
      <c r="H4" s="12" t="str">
        <f>i5</f>
      </c>
      <c r="I4" s="12" t="str">
        <f>TRUNC(F4 * h4,2)</f>
      </c>
      <c r="J4" s="13" t="str">
        <f>i4 / j1</f>
      </c>
    </row>
    <row customHeight="1" ht="24" r="5">
      <c r="A5" s="9" t="inlineStr">
        <is>
          <t> 1.1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str">
        <f>i6 + i7 + i8</f>
      </c>
      <c r="I5" s="12" t="str">
        <f>TRUNC(F5 * h5,2)</f>
      </c>
      <c r="J5" s="13" t="str">
        <f>i5 / j1</f>
      </c>
    </row>
    <row customHeight="1" ht="65" r="6">
      <c r="A6" s="17" t="inlineStr">
        <is>
          <t> 1.1.1 </t>
        </is>
      </c>
      <c r="B6" s="17" t="inlineStr">
        <is>
          <t> 01.006.0010-0 </t>
        </is>
      </c>
      <c r="C6" s="17" t="inlineStr">
        <is>
          <t>EMOP</t>
        </is>
      </c>
      <c r="D6" s="17" t="inlineStr">
        <is>
          <t>REGULARIZACAO DE TERRENO COM TRATOR EM TORNO DE 80CV,COMPREE NDENDO ACERTO,RASPAGEM EVENTUALMENTE ATE 0,30M DE PROFUNDIDA DE E AFASTAMENTO LATERAL DO MATERIAL EXCEDENTE 3% - DESGASTE DE FERRAMENTAS E EPI</t>
        </is>
      </c>
      <c r="E6" s="18" t="inlineStr">
        <is>
          <t>m²</t>
        </is>
      </c>
      <c r="F6" s="19" t="n">
        <v>2805.3</v>
      </c>
      <c r="G6" s="20" t="n">
        <v>1.9000476</v>
      </c>
      <c r="H6" s="20" t="str">
        <f>TRUNC(TRUNC(G6 * j2, 2) + G6, 2)</f>
      </c>
      <c r="I6" s="20" t="str">
        <f>TRUNC(F6 * h6,2)</f>
      </c>
      <c r="J6" s="21" t="str">
        <f>i6 / j1</f>
      </c>
    </row>
    <row customHeight="1" ht="65" r="7">
      <c r="A7" s="17" t="inlineStr">
        <is>
          <t> 1.1.2 </t>
        </is>
      </c>
      <c r="B7" s="17" t="inlineStr">
        <is>
          <t> 01.018.0002-0 </t>
        </is>
      </c>
      <c r="C7" s="17" t="inlineStr">
        <is>
          <t>EMOP</t>
        </is>
      </c>
      <c r="D7" s="17" t="inlineStr">
        <is>
          <t>LOCACAO DE OBRA COM APARELHO TOPOGRAFICO SOBRE CERCA DE MARC ACAO,INCLUSIVE CONSTRUCAO DESTA E SUA PRE-LOCACAO E O FORNEC IMENTO DO MATERIAL E TENDO POR MEDICAO O PERIMETRO A CONSTRU IR 3% - DESGASTE DE FERRAMENTAS E EPI</t>
        </is>
      </c>
      <c r="E7" s="18" t="inlineStr">
        <is>
          <t>M</t>
        </is>
      </c>
      <c r="F7" s="19" t="n">
        <v>205.19</v>
      </c>
      <c r="G7" s="20" t="n">
        <v>27.703881890625</v>
      </c>
      <c r="H7" s="20" t="str">
        <f>TRUNC(TRUNC(G7 * j2, 2) + G7, 2)</f>
      </c>
      <c r="I7" s="20" t="str">
        <f>TRUNC(F7 * h7,2)</f>
      </c>
      <c r="J7" s="21" t="str">
        <f>i7 / j1</f>
      </c>
    </row>
    <row customHeight="1" ht="117" r="8">
      <c r="A8" s="17" t="inlineStr">
        <is>
          <t> 1.1.3 </t>
        </is>
      </c>
      <c r="B8" s="17" t="inlineStr">
        <is>
          <t> 01.050.0300-0 </t>
        </is>
      </c>
      <c r="C8" s="17" t="inlineStr">
        <is>
          <t>EMOP</t>
        </is>
      </c>
      <c r="D8" s="17" t="inlineStr">
        <is>
          <t>RELATORIO FINAL DE OBRAS OU SERVICOS DE ENGENHARIA,REGISTRO FOTOGRAFICO DOS SERVICOS,ACOMPANHADO DE LEGENDAS E INDICACAO DA LOCALIZACAO,INFORMACOES CONTRATUAIS,PLANILHA ORCAMENTARI A E DESCRICAO DO ESCOPO DOS SERVICOS REALIZADOS,CONF.RECOMEN DACOES E ESPECIFICACOES DO ORGAO CONTRATANTE.O ITEM DEVERA S ER MEDIDO PELO NUMERO PRANCHAS ORIGINAIS COMPOE RELATORIO 9%-DESPESAS ADMINISTRATIVAS E DE MATERIAIS</t>
        </is>
      </c>
      <c r="E8" s="18" t="inlineStr">
        <is>
          <t>UN</t>
        </is>
      </c>
      <c r="F8" s="19" t="n">
        <v>1.0</v>
      </c>
      <c r="G8" s="20" t="n">
        <v>2159.29</v>
      </c>
      <c r="H8" s="20" t="str">
        <f>TRUNC(TRUNC(G8 * j2, 2) + G8, 2)</f>
      </c>
      <c r="I8" s="20" t="str">
        <f>TRUNC(F8 * h8,2)</f>
      </c>
      <c r="J8" s="21" t="str">
        <f>i8 / j1</f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CANTEIRO DE OBRAS</t>
        </is>
      </c>
      <c r="E9" s="10"/>
      <c r="F9" s="11" t="n">
        <v>1.0</v>
      </c>
      <c r="G9" s="11" t="inlineStr">
        <is>
          <t/>
        </is>
      </c>
      <c r="H9" s="12" t="str">
        <f>i10 + i11 + i12 + i13 + i14 + i15 + i16 + i17 + i18 + i19</f>
      </c>
      <c r="I9" s="12" t="str">
        <f>TRUNC(F9 * h9,2)</f>
      </c>
      <c r="J9" s="13" t="str">
        <f>i9 / j1</f>
      </c>
    </row>
    <row customHeight="1" ht="104" r="10">
      <c r="A10" s="17" t="inlineStr">
        <is>
          <t> 2.1 </t>
        </is>
      </c>
      <c r="B10" s="17" t="inlineStr">
        <is>
          <t> 02.006.0015-0 </t>
        </is>
      </c>
      <c r="C10" s="17" t="inlineStr">
        <is>
          <t>EMOP</t>
        </is>
      </c>
      <c r="D10" s="17" t="inlineStr">
        <is>
          <t>ALUGUEL CONTAINER (MODULO METALICO ICAVEL),P/ESCRITORIO C/WC ,MED.APROX.2,30M LARG.6,00M COMPR.E 2,50M ALT.CHAPAS ACO C/N ERVURAS TRAPEZOIDAIS,ISOLAMENTO TERMO-ACUSTICO FORRO,CHASSIS REFORCADO E PISO COMPENSADO NAVAL,INCLUINDO INST.ELETR.HIDR OSSANITARIAS,SUPRIDO ACESSORIOS,1 BACIA SANITARIA E 1 LAVATO RIO,EXCL.TRANSP.(04.005.0300),CARGA E DESCARGA (04.013.0015)</t>
        </is>
      </c>
      <c r="E10" s="18" t="inlineStr">
        <is>
          <t>UNXMES</t>
        </is>
      </c>
      <c r="F10" s="19" t="n">
        <v>12.0</v>
      </c>
      <c r="G10" s="20" t="n">
        <v>1250.0</v>
      </c>
      <c r="H10" s="20" t="str">
        <f>TRUNC(TRUNC(G10 * j2, 2) + G10, 2)</f>
      </c>
      <c r="I10" s="20" t="str">
        <f>TRUNC(F10 * h10,2)</f>
      </c>
      <c r="J10" s="21" t="str">
        <f>i10 / j1</f>
      </c>
    </row>
    <row customHeight="1" ht="104" r="11">
      <c r="A11" s="17" t="inlineStr">
        <is>
          <t> 2.2 </t>
        </is>
      </c>
      <c r="B11" s="17" t="inlineStr">
        <is>
          <t> 02.006.0010-0 </t>
        </is>
      </c>
      <c r="C11" s="17" t="inlineStr">
        <is>
          <t>EMOP</t>
        </is>
      </c>
      <c r="D11" s="17" t="inlineStr">
        <is>
          <t>ALUGUEL DE CONTAINER (MODULO METALICO ICAVEL) P/ESCRITORIO,M EDINDO APROX.2,30M LARGURA,6,00M COMPRIMENTO E 2,50M ALTURA, COMPOSTO CHAPAS ACO C/NERVURAS TRAPEZOIDAIS,ISOLAMENTO TERMO -ACUSTICO FORRO,CHASSIS REFORCADO E PISO EM COMPENSADO NAVAL ,INCLUINDO INSTALACOES ELETRICAS,EXCLUSIVE TRANSPORTE (VIDE ITEM 04.005.0300),CARGA E DESCARGA (VIDE ITEM 04.013.0015)</t>
        </is>
      </c>
      <c r="E11" s="18" t="inlineStr">
        <is>
          <t>UNXMES</t>
        </is>
      </c>
      <c r="F11" s="19" t="n">
        <v>12.0</v>
      </c>
      <c r="G11" s="20" t="n">
        <v>885.1</v>
      </c>
      <c r="H11" s="20" t="str">
        <f>TRUNC(TRUNC(G11 * j2, 2) + G11, 2)</f>
      </c>
      <c r="I11" s="20" t="str">
        <f>TRUNC(F11 * h11,2)</f>
      </c>
      <c r="J11" s="21" t="str">
        <f>i11 / j1</f>
      </c>
    </row>
    <row customHeight="1" ht="104" r="12">
      <c r="A12" s="17" t="inlineStr">
        <is>
          <t> 2.3 </t>
        </is>
      </c>
      <c r="B12" s="17" t="inlineStr">
        <is>
          <t> 02.006.0030-0 </t>
        </is>
      </c>
      <c r="C12" s="17" t="inlineStr">
        <is>
          <t>EMOP</t>
        </is>
      </c>
      <c r="D12" s="17" t="inlineStr">
        <is>
          <t>ALUGUEL CONTAINER(MODULO METALICO ICAVEL),SANITARIO-VESTIARI O,MED.APROX.2,30M LARG.6,00M COMPR.2,50M ALT.CHAPAS ACO NERV URAS TRAPEZOIDAIS,ISOLAMENTO TERMO-ACUSTICO FORRO,CHASSIS RE FORCADO PISO COMPENSADO NAVAL,INCL.INST.ELETR.HIDROSSANITARI AS,SUPRIDO ACESS.7 BACIAS SANITARIAS,2 LAVATORIOS E 2 MICTOR IOS,EXCL.TRANSP.(04.005.0300),CARGA E DESCARGA(04.013.0015)</t>
        </is>
      </c>
      <c r="E12" s="18" t="inlineStr">
        <is>
          <t>UNXMES</t>
        </is>
      </c>
      <c r="F12" s="19" t="n">
        <v>24.0</v>
      </c>
      <c r="G12" s="20" t="n">
        <v>1850.0</v>
      </c>
      <c r="H12" s="20" t="str">
        <f>TRUNC(TRUNC(G12 * j2, 2) + G12, 2)</f>
      </c>
      <c r="I12" s="20" t="str">
        <f>TRUNC(F12 * h12,2)</f>
      </c>
      <c r="J12" s="21" t="str">
        <f>i12 / j1</f>
      </c>
    </row>
    <row customHeight="1" ht="65" r="13">
      <c r="A13" s="17" t="inlineStr">
        <is>
          <t> 2.4 </t>
        </is>
      </c>
      <c r="B13" s="17" t="inlineStr">
        <is>
          <t> 02.015.0001-0 </t>
        </is>
      </c>
      <c r="C13" s="17" t="inlineStr">
        <is>
          <t>EMOP</t>
        </is>
      </c>
      <c r="D13" s="17" t="inlineStr">
        <is>
          <t>INSTALACAO E LIGACAO PROVISORIA PARA ABASTECIMENTO DE AGUA E ESGOTAMENTO SANITARIO EM CANTEIRO DE OBRAS,INCLUSIVE ESCAVA CAO,EXCLUSIVE REPOSICAO DA PAVIMENTACAO DO LOGRADOURO PUBLIC O 3% - DESGASTE DE FERRAMENTAS E EPI</t>
        </is>
      </c>
      <c r="E13" s="18" t="inlineStr">
        <is>
          <t>UN</t>
        </is>
      </c>
      <c r="F13" s="19" t="n">
        <v>1.0</v>
      </c>
      <c r="G13" s="20" t="n">
        <v>4891.010170602131</v>
      </c>
      <c r="H13" s="20" t="str">
        <f>TRUNC(TRUNC(G13 * j2, 2) + G13, 2)</f>
      </c>
      <c r="I13" s="20" t="str">
        <f>TRUNC(F13 * h13,2)</f>
      </c>
      <c r="J13" s="21" t="str">
        <f>i13 / j1</f>
      </c>
    </row>
    <row customHeight="1" ht="78" r="14">
      <c r="A14" s="17" t="inlineStr">
        <is>
          <t> 2.5 </t>
        </is>
      </c>
      <c r="B14" s="17" t="inlineStr">
        <is>
          <t> 02.002.0006-0 </t>
        </is>
      </c>
      <c r="C14" s="17" t="inlineStr">
        <is>
          <t>EMOP</t>
        </is>
      </c>
      <c r="D14" s="17" t="inlineStr">
        <is>
          <t>TAPUME DE VEDACAO OU PROTECAO EXECUTADO COM TELHAS TRAPEZOID AIS DE ACO GALVANIZADO,ESPESSURA DE 0,5MM,ESTAS COM 4 VEZES DE UTILIZACAO,INCLUSIVE ENGRADAMENTO DE MADEIRA,UTILIZADO 2 VEZES E PINTURA ESMALTE SINTETICO NAS FACES INTERNA E EXTERN A 3% - DESGASTE DE FERRAMENTAS E EPI</t>
        </is>
      </c>
      <c r="E14" s="18" t="inlineStr">
        <is>
          <t>m²</t>
        </is>
      </c>
      <c r="F14" s="19" t="n">
        <v>433.8</v>
      </c>
      <c r="G14" s="20" t="n">
        <v>53.408385</v>
      </c>
      <c r="H14" s="20" t="str">
        <f>TRUNC(TRUNC(G14 * j2, 2) + G14, 2)</f>
      </c>
      <c r="I14" s="20" t="str">
        <f>TRUNC(F14 * h14,2)</f>
      </c>
      <c r="J14" s="21" t="str">
        <f>i14 / j1</f>
      </c>
    </row>
    <row customHeight="1" ht="24" r="15">
      <c r="A15" s="17" t="inlineStr">
        <is>
          <t> 2.6 </t>
        </is>
      </c>
      <c r="B15" s="17" t="inlineStr">
        <is>
          <t> 012208 </t>
        </is>
      </c>
      <c r="C15" s="17" t="inlineStr">
        <is>
          <t>SBC</t>
        </is>
      </c>
      <c r="D15" s="17" t="inlineStr">
        <is>
          <t>BARRACAO PARA REFEITORIO EM OBRAS EM COMPENSADO</t>
        </is>
      </c>
      <c r="E15" s="18" t="inlineStr">
        <is>
          <t>m²</t>
        </is>
      </c>
      <c r="F15" s="19" t="n">
        <v>75.0</v>
      </c>
      <c r="G15" s="20" t="n">
        <v>1114.034881504</v>
      </c>
      <c r="H15" s="20" t="str">
        <f>TRUNC(TRUNC(G15 * j2, 2) + G15, 2)</f>
      </c>
      <c r="I15" s="20" t="str">
        <f>TRUNC(F15 * h15,2)</f>
      </c>
      <c r="J15" s="21" t="str">
        <f>i15 / j1</f>
      </c>
    </row>
    <row customHeight="1" ht="65" r="16">
      <c r="A16" s="17" t="inlineStr">
        <is>
          <t> 2.7 </t>
        </is>
      </c>
      <c r="B16" s="17" t="inlineStr">
        <is>
          <t> 02.016.0001-0 </t>
        </is>
      </c>
      <c r="C16" s="17" t="inlineStr">
        <is>
          <t>EMOP</t>
        </is>
      </c>
      <c r="D16" s="17" t="inlineStr">
        <is>
          <t>INSTALACAO E LIGACAO PROVISORIA DE ALIMENTACAO DE ENERGIA EL ETRICA,EM BAIXA TENSAO,PARA CANTEIRO DE OBRAS,M3-CHAVE 100A, CARGA 3KW,20CV,EXCLUSIVE O FORNECIMENTO DO MEDIDOR 3% - DESGASTE DE FERRAMENTAS E EPI</t>
        </is>
      </c>
      <c r="E16" s="18" t="inlineStr">
        <is>
          <t>UN</t>
        </is>
      </c>
      <c r="F16" s="19" t="n">
        <v>1.0</v>
      </c>
      <c r="G16" s="20" t="n">
        <v>2636.6744</v>
      </c>
      <c r="H16" s="20" t="str">
        <f>TRUNC(TRUNC(G16 * j2, 2) + G16, 2)</f>
      </c>
      <c r="I16" s="20" t="str">
        <f>TRUNC(F16 * h16,2)</f>
      </c>
      <c r="J16" s="21" t="str">
        <f>i16 / j1</f>
      </c>
    </row>
    <row customHeight="1" ht="52" r="17">
      <c r="A17" s="17" t="inlineStr">
        <is>
          <t> 2.8 </t>
        </is>
      </c>
      <c r="B17" s="17" t="inlineStr">
        <is>
          <t> 02.020.0002-0 </t>
        </is>
      </c>
      <c r="C17" s="17" t="inlineStr">
        <is>
          <t>EMOP</t>
        </is>
      </c>
      <c r="D17" s="17" t="inlineStr">
        <is>
          <t>PLACA DE IDENTIFICACAO DE OBRA PUBLICA,TIPO BANNER/PLOTTER,C ONSTITUIDA POR LONA E IMPRESSAO DIGITAL,INCLUSIVE SUPORTES D E MADEIRA.FORNECIMENTO E COLOCACAO 3% - DESGASTE DE FERRAMENTAS E EPI</t>
        </is>
      </c>
      <c r="E17" s="18" t="inlineStr">
        <is>
          <t>m²</t>
        </is>
      </c>
      <c r="F17" s="19" t="n">
        <v>4.52</v>
      </c>
      <c r="G17" s="20" t="n">
        <v>280.4572</v>
      </c>
      <c r="H17" s="20" t="str">
        <f>TRUNC(TRUNC(G17 * j2, 2) + G17, 2)</f>
      </c>
      <c r="I17" s="20" t="str">
        <f>TRUNC(F17 * h17,2)</f>
      </c>
      <c r="J17" s="21" t="str">
        <f>i17 / j1</f>
      </c>
    </row>
    <row customHeight="1" ht="65" r="18">
      <c r="A18" s="17" t="inlineStr">
        <is>
          <t> 2.9 </t>
        </is>
      </c>
      <c r="B18" s="17" t="inlineStr">
        <is>
          <t> 02.010.0001-0 </t>
        </is>
      </c>
      <c r="C18" s="17" t="inlineStr">
        <is>
          <t>EMOP</t>
        </is>
      </c>
      <c r="D18" s="17" t="inlineStr">
        <is>
          <t>GALPAO ABERTO PARA OFICINAS E DEPOSITOS DE CANTEIRO DE OBRAS ,ESTRUTURADO EM MADEIRA,COBERTURA DE TELHAS DE CIMENTO SEM A MIANTO ONDULADAS,DE 6MM DE ESPESSURA,PISO CIMENTADO E PREPAR O DO TERRENO 3% - DESGASTE DE FERRAMENTAS E EPI</t>
        </is>
      </c>
      <c r="E18" s="18" t="inlineStr">
        <is>
          <t>m²</t>
        </is>
      </c>
      <c r="F18" s="19" t="n">
        <v>50.0</v>
      </c>
      <c r="G18" s="20" t="n">
        <v>376.58263</v>
      </c>
      <c r="H18" s="20" t="str">
        <f>TRUNC(TRUNC(G18 * j2, 2) + G18, 2)</f>
      </c>
      <c r="I18" s="20" t="str">
        <f>TRUNC(F18 * h18,2)</f>
      </c>
      <c r="J18" s="21" t="str">
        <f>i18 / j1</f>
      </c>
    </row>
    <row customHeight="1" ht="65" r="19">
      <c r="A19" s="17" t="inlineStr">
        <is>
          <t> 2.10 </t>
        </is>
      </c>
      <c r="B19" s="17" t="inlineStr">
        <is>
          <t> 02.004.0001-0 </t>
        </is>
      </c>
      <c r="C19" s="17" t="inlineStr">
        <is>
          <t>EMOP</t>
        </is>
      </c>
      <c r="D19" s="17" t="inlineStr">
        <is>
          <t>BARRACAO DE OBRA,COM PAREDES E PISO DE TABUAS DE MADEIRA DE 3ª,COBERTURA DE TELHAS DE FIBROCIMENTO DE 6MM,E INSTALACOES, EXCLUSIVE PINTURA,SENDO REAPROVEITADO 2 VEZES 3% - DESGASTE DE FERRAMENTAS E EPI 1% - GRAMPO E ROSETA DE MADEIRA</t>
        </is>
      </c>
      <c r="E19" s="18" t="inlineStr">
        <is>
          <t>m²</t>
        </is>
      </c>
      <c r="F19" s="19" t="n">
        <v>25.0</v>
      </c>
      <c r="G19" s="20" t="n">
        <v>568.5235563925</v>
      </c>
      <c r="H19" s="20" t="str">
        <f>TRUNC(TRUNC(G19 * j2, 2) + G19, 2)</f>
      </c>
      <c r="I19" s="20" t="str">
        <f>TRUNC(F19 * h19,2)</f>
      </c>
      <c r="J19" s="21" t="str">
        <f>i19 / j1</f>
      </c>
    </row>
    <row customHeight="1" ht="24" r="20">
      <c r="A20" s="9" t="inlineStr">
        <is>
          <t> 3 </t>
        </is>
      </c>
      <c r="B20" s="9" t="inlineStr">
        <is>
          <t>  </t>
        </is>
      </c>
      <c r="C20" s="9"/>
      <c r="D20" s="9" t="inlineStr">
        <is>
          <t>MOVIMENTO DE TERRA</t>
        </is>
      </c>
      <c r="E20" s="10"/>
      <c r="F20" s="11" t="n">
        <v>1.0</v>
      </c>
      <c r="G20" s="11" t="inlineStr">
        <is>
          <t/>
        </is>
      </c>
      <c r="H20" s="12" t="str">
        <f>i21 + i26</f>
      </c>
      <c r="I20" s="12" t="str">
        <f>TRUNC(F20 * h20,2)</f>
      </c>
      <c r="J20" s="13" t="str">
        <f>i20 / j1</f>
      </c>
    </row>
    <row customHeight="1" ht="24" r="21">
      <c r="A21" s="9" t="inlineStr">
        <is>
          <t> 3.1 </t>
        </is>
      </c>
      <c r="B21" s="9" t="inlineStr">
        <is>
          <t>  </t>
        </is>
      </c>
      <c r="C21" s="9"/>
      <c r="D21" s="9" t="inlineStr">
        <is>
          <t>TERRAPLANAGEM</t>
        </is>
      </c>
      <c r="E21" s="10"/>
      <c r="F21" s="11" t="n">
        <v>1.0</v>
      </c>
      <c r="G21" s="11" t="inlineStr">
        <is>
          <t/>
        </is>
      </c>
      <c r="H21" s="12" t="str">
        <f>i22 + i23 + i24 + i25</f>
      </c>
      <c r="I21" s="12" t="str">
        <f>TRUNC(F21 * h21,2)</f>
      </c>
      <c r="J21" s="13" t="str">
        <f>i21 / j1</f>
      </c>
    </row>
    <row customHeight="1" ht="65" r="22">
      <c r="A22" s="17" t="inlineStr">
        <is>
          <t> 3.1.1 </t>
        </is>
      </c>
      <c r="B22" s="17" t="inlineStr">
        <is>
          <t> 03.010.0030-0 </t>
        </is>
      </c>
      <c r="C22" s="17" t="inlineStr">
        <is>
          <t>EMOP</t>
        </is>
      </c>
      <c r="D22" s="17" t="inlineStr">
        <is>
          <t>MATERIAL DE 1ª CATEGORIA PARA ATERROS,COMPREENDENDO:ESCAVACA O,CARGA,TRANSPORTE A 10KM EM CAMINHAO BASCULANTE E DESCARGA, CONSIDERANDO O VOLUME NECESSARIO A EXECUCAO DE 1,00M3 DE MAT ERIAL COMPACTADO 3%-DESGASTE DE FERRAMENTAS E EPI</t>
        </is>
      </c>
      <c r="E22" s="18" t="inlineStr">
        <is>
          <t>m³</t>
        </is>
      </c>
      <c r="F22" s="19" t="n">
        <v>1000.58</v>
      </c>
      <c r="G22" s="20" t="n">
        <v>42.351140696</v>
      </c>
      <c r="H22" s="20" t="str">
        <f>TRUNC(TRUNC(G22 * j2, 2) + G22, 2)</f>
      </c>
      <c r="I22" s="20" t="str">
        <f>TRUNC(F22 * h22,2)</f>
      </c>
      <c r="J22" s="21" t="str">
        <f>i22 / j1</f>
      </c>
    </row>
    <row customHeight="1" ht="26" r="23">
      <c r="A23" s="17" t="inlineStr">
        <is>
          <t> 3.1.2 </t>
        </is>
      </c>
      <c r="B23" s="17" t="inlineStr">
        <is>
          <t> 20.104.0005-0 </t>
        </is>
      </c>
      <c r="C23" s="17" t="inlineStr">
        <is>
          <t>EMOP</t>
        </is>
      </c>
      <c r="D23" s="17" t="inlineStr">
        <is>
          <t>SAIBRO,EXCLUSIVE TRANSPORTE,INCLUSIVE CARGA NO CAMINHAO</t>
        </is>
      </c>
      <c r="E23" s="18" t="inlineStr">
        <is>
          <t>m³</t>
        </is>
      </c>
      <c r="F23" s="19" t="n">
        <v>1000.58</v>
      </c>
      <c r="G23" s="20" t="n">
        <v>83.63</v>
      </c>
      <c r="H23" s="20" t="str">
        <f>TRUNC(TRUNC(G23 * j2, 2) + G23, 2)</f>
      </c>
      <c r="I23" s="20" t="str">
        <f>TRUNC(F23 * h23,2)</f>
      </c>
      <c r="J23" s="21" t="str">
        <f>i23 / j1</f>
      </c>
    </row>
    <row customHeight="1" ht="39" r="24">
      <c r="A24" s="17" t="inlineStr">
        <is>
          <t> 3.1.3 </t>
        </is>
      </c>
      <c r="B24" s="17" t="inlineStr">
        <is>
          <t> 03.025.0033-0 </t>
        </is>
      </c>
      <c r="C24" s="17" t="inlineStr">
        <is>
          <t>EMOP</t>
        </is>
      </c>
      <c r="D24" s="17" t="inlineStr">
        <is>
          <t>ESPALHAMENTO DE MATERIAL DE 1ª CATEGORIA E ATERROS,COM TRATO R DE LAMINA COM POTENCIA EM TORNO DE 80CV.MEDIDO PELO VOLUME SOLTO</t>
        </is>
      </c>
      <c r="E24" s="18" t="inlineStr">
        <is>
          <t>m³</t>
        </is>
      </c>
      <c r="F24" s="19" t="n">
        <v>1000.58</v>
      </c>
      <c r="G24" s="20" t="n">
        <v>4.1116539</v>
      </c>
      <c r="H24" s="20" t="str">
        <f>TRUNC(TRUNC(G24 * j2, 2) + G24, 2)</f>
      </c>
      <c r="I24" s="20" t="str">
        <f>TRUNC(F24 * h24,2)</f>
      </c>
      <c r="J24" s="21" t="str">
        <f>i24 / j1</f>
      </c>
    </row>
    <row customHeight="1" ht="39" r="25">
      <c r="A25" s="17" t="inlineStr">
        <is>
          <t> 3.1.4 </t>
        </is>
      </c>
      <c r="B25" s="17" t="inlineStr">
        <is>
          <t> 03.010.0101-0 </t>
        </is>
      </c>
      <c r="C25" s="17" t="inlineStr">
        <is>
          <t>EMOP</t>
        </is>
      </c>
      <c r="D25" s="17" t="inlineStr">
        <is>
          <t>COMPACTACAO DE ATERRO,EM CAMADAS DE 20CM,UTILIZANDO COMPACTA DOR PNEUMATICO(SAPO),INCLUSIVE COMPRESSOR 3%-DESGASTE DE FERRAMENTAS E EPI</t>
        </is>
      </c>
      <c r="E25" s="18" t="inlineStr">
        <is>
          <t>m³</t>
        </is>
      </c>
      <c r="F25" s="19" t="n">
        <v>1000.58</v>
      </c>
      <c r="G25" s="20" t="n">
        <v>49.0474367977</v>
      </c>
      <c r="H25" s="20" t="str">
        <f>TRUNC(TRUNC(G25 * j2, 2) + G25, 2)</f>
      </c>
      <c r="I25" s="20" t="str">
        <f>TRUNC(F25 * h25,2)</f>
      </c>
      <c r="J25" s="21" t="str">
        <f>i25 / j1</f>
      </c>
    </row>
    <row customHeight="1" ht="24" r="26">
      <c r="A26" s="9" t="inlineStr">
        <is>
          <t> 3.2 </t>
        </is>
      </c>
      <c r="B26" s="9" t="inlineStr">
        <is>
          <t>  </t>
        </is>
      </c>
      <c r="C26" s="9"/>
      <c r="D26" s="9" t="inlineStr">
        <is>
          <t>FUNDAÇÃO, TUBULAÇAO E CAIXAS DE PASSAGEM</t>
        </is>
      </c>
      <c r="E26" s="10"/>
      <c r="F26" s="11" t="n">
        <v>1.0</v>
      </c>
      <c r="G26" s="11" t="inlineStr">
        <is>
          <t/>
        </is>
      </c>
      <c r="H26" s="12" t="str">
        <f>i27 + i28 + i29</f>
      </c>
      <c r="I26" s="12" t="str">
        <f>TRUNC(F26 * h26,2)</f>
      </c>
      <c r="J26" s="13" t="str">
        <f>i26 / j1</f>
      </c>
    </row>
    <row customHeight="1" ht="39" r="27">
      <c r="A27" s="17" t="inlineStr">
        <is>
          <t> 3.2.1 </t>
        </is>
      </c>
      <c r="B27" s="17" t="inlineStr">
        <is>
          <t> 03.021.0005-1 </t>
        </is>
      </c>
      <c r="C27" s="17" t="inlineStr">
        <is>
          <t>EMOP</t>
        </is>
      </c>
      <c r="D27" s="17" t="inlineStr">
        <is>
          <t>ESCAVACAO MECANICA,A CEU ABERTO,EM MATERIAL DE 1ªCATEGORIA,U TILIZANDO ESCAVADEIRA HIDRAULICA DE 0,78M3</t>
        </is>
      </c>
      <c r="E27" s="18" t="inlineStr">
        <is>
          <t>m³</t>
        </is>
      </c>
      <c r="F27" s="19" t="n">
        <v>1475.84</v>
      </c>
      <c r="G27" s="20" t="n">
        <v>5.00482455</v>
      </c>
      <c r="H27" s="20" t="str">
        <f>TRUNC(TRUNC(G27 * j2, 2) + G27, 2)</f>
      </c>
      <c r="I27" s="20" t="str">
        <f>TRUNC(F27 * h27,2)</f>
      </c>
      <c r="J27" s="21" t="str">
        <f>i27 / j1</f>
      </c>
    </row>
    <row customHeight="1" ht="52" r="28">
      <c r="A28" s="17" t="inlineStr">
        <is>
          <t> 3.2.2 </t>
        </is>
      </c>
      <c r="B28" s="17" t="inlineStr">
        <is>
          <t> 03.001.0001-1 </t>
        </is>
      </c>
      <c r="C28" s="17" t="inlineStr">
        <is>
          <t>EMOP</t>
        </is>
      </c>
      <c r="D28" s="17" t="inlineStr">
        <is>
          <t>ESCAVACAO MANUAL DE VALA/CAVA EM MATERIAL DE 1ª CATEGORIA (A (AREIA,ARGILA OU PICARRA),ATE 1,50M DE PROFUNDIDADE,EXCLUSIV E ESCORAMENTO E ESGOTAMENTO 3% - DESGASTE DE FERRAMENTAS E EPI</t>
        </is>
      </c>
      <c r="E28" s="18" t="inlineStr">
        <is>
          <t>m³</t>
        </is>
      </c>
      <c r="F28" s="19" t="n">
        <v>804.79</v>
      </c>
      <c r="G28" s="20" t="n">
        <v>74.5926</v>
      </c>
      <c r="H28" s="20" t="str">
        <f>TRUNC(TRUNC(G28 * j2, 2) + G28, 2)</f>
      </c>
      <c r="I28" s="20" t="str">
        <f>TRUNC(F28 * h28,2)</f>
      </c>
      <c r="J28" s="21" t="str">
        <f>i28 / j1</f>
      </c>
    </row>
    <row customHeight="1" ht="52" r="29">
      <c r="A29" s="17" t="inlineStr">
        <is>
          <t> 3.2.3 </t>
        </is>
      </c>
      <c r="B29" s="17" t="inlineStr">
        <is>
          <t> 03.013.0001-1 </t>
        </is>
      </c>
      <c r="C29" s="17" t="inlineStr">
        <is>
          <t>EMOP</t>
        </is>
      </c>
      <c r="D29" s="17" t="inlineStr">
        <is>
          <t>REATERRO DE VALA/CAVA COMPACTADA A MACO,EM CAMADAS DE 30CM D E ESPESSURA MAXIMA,COM MATERIAL DE BOA QUALIDADE,EXCLUSIVE ESTE 3%- DESGASTE DE FERRAMENTAS E EPI</t>
        </is>
      </c>
      <c r="E29" s="18" t="inlineStr">
        <is>
          <t>m³</t>
        </is>
      </c>
      <c r="F29" s="19" t="n">
        <v>1532.69</v>
      </c>
      <c r="G29" s="20" t="n">
        <v>46.0719</v>
      </c>
      <c r="H29" s="20" t="str">
        <f>TRUNC(TRUNC(G29 * j2, 2) + G29, 2)</f>
      </c>
      <c r="I29" s="20" t="str">
        <f>TRUNC(F29 * h29,2)</f>
      </c>
      <c r="J29" s="21" t="str">
        <f>i29 / j1</f>
      </c>
    </row>
    <row customHeight="1" ht="24" r="30">
      <c r="A30" s="9" t="inlineStr">
        <is>
          <t> 4 </t>
        </is>
      </c>
      <c r="B30" s="9" t="inlineStr">
        <is>
          <t>  </t>
        </is>
      </c>
      <c r="C30" s="9"/>
      <c r="D30" s="9" t="inlineStr">
        <is>
          <t>TRANSPORTES</t>
        </is>
      </c>
      <c r="E30" s="10"/>
      <c r="F30" s="11" t="n">
        <v>1.0</v>
      </c>
      <c r="G30" s="11" t="inlineStr">
        <is>
          <t/>
        </is>
      </c>
      <c r="H30" s="12" t="str">
        <f>i31 + i32 + i33 + i34 + i35</f>
      </c>
      <c r="I30" s="12" t="str">
        <f>TRUNC(F30 * h30,2)</f>
      </c>
      <c r="J30" s="13" t="str">
        <f>i30 / j1</f>
      </c>
    </row>
    <row customHeight="1" ht="78" r="31">
      <c r="A31" s="17" t="inlineStr">
        <is>
          <t> 4.1 </t>
        </is>
      </c>
      <c r="B31" s="17" t="inlineStr">
        <is>
          <t> 04.014.0095-0 </t>
        </is>
      </c>
      <c r="C31" s="17" t="inlineStr">
        <is>
          <t>EMOP</t>
        </is>
      </c>
      <c r="D31" s="17" t="inlineStr">
        <is>
          <t>RETIRADA DE ENTULHO DE OBRA COM CACAMBA DE ACO TIPO CONTAINE R COM 5M3 DE CAPACIDADE,INCLUSIVE CARREGAMENTO,TRANSPORTE E DESCARREGAMENTO.CUSTO POR UNIDADE DE CACAMBA E INCLUI A TAX A PARA DESCARGA EM LOCAIS AUTORIZADOS 3%-DESGASTE DE FERRAMENTAS E EPI</t>
        </is>
      </c>
      <c r="E31" s="18" t="inlineStr">
        <is>
          <t>UN</t>
        </is>
      </c>
      <c r="F31" s="19" t="n">
        <v>187.0</v>
      </c>
      <c r="G31" s="20" t="n">
        <v>373.1634</v>
      </c>
      <c r="H31" s="20" t="str">
        <f>TRUNC(TRUNC(G31 * j2, 2) + G31, 2)</f>
      </c>
      <c r="I31" s="20" t="str">
        <f>TRUNC(F31 * h31,2)</f>
      </c>
      <c r="J31" s="21" t="str">
        <f>i31 / j1</f>
      </c>
    </row>
    <row customHeight="1" ht="39" r="32">
      <c r="A32" s="17" t="inlineStr">
        <is>
          <t> 4.2 </t>
        </is>
      </c>
      <c r="B32" s="17" t="inlineStr">
        <is>
          <t> 04.005.0300-0 </t>
        </is>
      </c>
      <c r="C32" s="17" t="inlineStr">
        <is>
          <t>EMOP</t>
        </is>
      </c>
      <c r="D32" s="17" t="inlineStr">
        <is>
          <t>TRANSPORTE DE CONTAINER,SEGUNDO DESCRICAO DA FAMILIA 02.006, EXCLUSIVE CARGA E DESCARGA(VIDE ITEM 04.013.0015)</t>
        </is>
      </c>
      <c r="E32" s="18" t="inlineStr">
        <is>
          <t>UNXKM</t>
        </is>
      </c>
      <c r="F32" s="19" t="n">
        <v>382.0</v>
      </c>
      <c r="G32" s="20" t="n">
        <v>35.76196722912</v>
      </c>
      <c r="H32" s="20" t="str">
        <f>TRUNC(TRUNC(G32 * j2, 2) + G32, 2)</f>
      </c>
      <c r="I32" s="20" t="str">
        <f>TRUNC(F32 * h32,2)</f>
      </c>
      <c r="J32" s="21" t="str">
        <f>i32 / j1</f>
      </c>
    </row>
    <row customHeight="1" ht="26" r="33">
      <c r="A33" s="17" t="inlineStr">
        <is>
          <t> 4.3 </t>
        </is>
      </c>
      <c r="B33" s="17" t="inlineStr">
        <is>
          <t> 04.013.0015-0 </t>
        </is>
      </c>
      <c r="C33" s="17" t="inlineStr">
        <is>
          <t>EMOP</t>
        </is>
      </c>
      <c r="D33" s="17" t="inlineStr">
        <is>
          <t>CARGA E DESCARGA DE CONTAINER,SEGUNDO DESCRICAO DA FAMILIA 0 2.006 3%-DESGASTE DE FERRAMENTAS E EPI</t>
        </is>
      </c>
      <c r="E33" s="18" t="inlineStr">
        <is>
          <t>UN</t>
        </is>
      </c>
      <c r="F33" s="19" t="n">
        <v>4.0</v>
      </c>
      <c r="G33" s="20" t="n">
        <v>96.79761516228832</v>
      </c>
      <c r="H33" s="20" t="str">
        <f>TRUNC(TRUNC(G33 * j2, 2) + G33, 2)</f>
      </c>
      <c r="I33" s="20" t="str">
        <f>TRUNC(F33 * h33,2)</f>
      </c>
      <c r="J33" s="21" t="str">
        <f>i33 / j1</f>
      </c>
    </row>
    <row customHeight="1" ht="52" r="34">
      <c r="A34" s="17" t="inlineStr">
        <is>
          <t> 4.4 </t>
        </is>
      </c>
      <c r="B34" s="17" t="inlineStr">
        <is>
          <t> 04.021.0010-0 </t>
        </is>
      </c>
      <c r="C34" s="17" t="inlineStr">
        <is>
          <t>EMOP</t>
        </is>
      </c>
      <c r="D34" s="17" t="inlineStr">
        <is>
          <t>CARGA E DESCARGA MANUAL DE ANDAIME TUBULAR,INCLUSIVE TEMPO D E ESPERA DO CAMINHAO,CONSIDERANDO-SE A AREA DE PROJECAO VERT ICAL 3%-DESGASTE DE FERRAMENTAS E EPI</t>
        </is>
      </c>
      <c r="E34" s="18" t="inlineStr">
        <is>
          <t>m²</t>
        </is>
      </c>
      <c r="F34" s="19" t="n">
        <v>465.45</v>
      </c>
      <c r="G34" s="20" t="n">
        <v>1.07713513717888</v>
      </c>
      <c r="H34" s="20" t="str">
        <f>TRUNC(TRUNC(G34 * j2, 2) + G34, 2)</f>
      </c>
      <c r="I34" s="20" t="str">
        <f>TRUNC(F34 * h34,2)</f>
      </c>
      <c r="J34" s="21" t="str">
        <f>i34 / j1</f>
      </c>
    </row>
    <row customHeight="1" ht="52" r="35">
      <c r="A35" s="17" t="inlineStr">
        <is>
          <t> 4.5 </t>
        </is>
      </c>
      <c r="B35" s="17" t="inlineStr">
        <is>
          <t> 04.020.0122-0 </t>
        </is>
      </c>
      <c r="C35" s="17" t="inlineStr">
        <is>
          <t>EMOP</t>
        </is>
      </c>
      <c r="D35" s="17" t="inlineStr">
        <is>
          <t>TRANSPORTE DE ANDAIME TUBULAR,CONSIDERANDO-SE A AREA DE PROJ ECAO VERTICAL DO ANDAIME,EXCLUSIVE CARGA,DESCARGA E TEMPO DE ESPERA DO CAMINHAO(VIDE ITEM 04.021.0010)</t>
        </is>
      </c>
      <c r="E35" s="18" t="inlineStr">
        <is>
          <t>M2XKM</t>
        </is>
      </c>
      <c r="F35" s="19" t="n">
        <v>2327.25</v>
      </c>
      <c r="G35" s="20" t="n">
        <v>0.2092438200732</v>
      </c>
      <c r="H35" s="20" t="str">
        <f>TRUNC(TRUNC(G35 * j2, 2) + G35, 2)</f>
      </c>
      <c r="I35" s="20" t="str">
        <f>TRUNC(F35 * h35,2)</f>
      </c>
      <c r="J35" s="21" t="str">
        <f>i35 / j1</f>
      </c>
    </row>
    <row customHeight="1" ht="24" r="36">
      <c r="A36" s="9" t="inlineStr">
        <is>
          <t> 5 </t>
        </is>
      </c>
      <c r="B36" s="9" t="inlineStr">
        <is>
          <t>  </t>
        </is>
      </c>
      <c r="C36" s="9"/>
      <c r="D36" s="9" t="inlineStr">
        <is>
          <t>SERVIÇOS COMPLEMENTARES</t>
        </is>
      </c>
      <c r="E36" s="10"/>
      <c r="F36" s="11" t="n">
        <v>1.0</v>
      </c>
      <c r="G36" s="11" t="inlineStr">
        <is>
          <t/>
        </is>
      </c>
      <c r="H36" s="12" t="str">
        <f>i37 + i38 + i39 + i40 + i41 + i42 + i43 + i44 + i45</f>
      </c>
      <c r="I36" s="12" t="str">
        <f>TRUNC(F36 * h36,2)</f>
      </c>
      <c r="J36" s="13" t="str">
        <f>i36 / j1</f>
      </c>
    </row>
    <row customHeight="1" ht="24" r="37">
      <c r="A37" s="17" t="inlineStr">
        <is>
          <t> 5.1 </t>
        </is>
      </c>
      <c r="B37" s="17" t="inlineStr">
        <is>
          <t> 210023 </t>
        </is>
      </c>
      <c r="C37" s="17" t="inlineStr">
        <is>
          <t>SBC</t>
        </is>
      </c>
      <c r="D37" s="17" t="inlineStr">
        <is>
          <t>LIMPEZA FINAL DE OBRAS</t>
        </is>
      </c>
      <c r="E37" s="18" t="inlineStr">
        <is>
          <t>m²</t>
        </is>
      </c>
      <c r="F37" s="19" t="n">
        <v>2581.47</v>
      </c>
      <c r="G37" s="20" t="n">
        <v>36.970201856</v>
      </c>
      <c r="H37" s="20" t="str">
        <f>TRUNC(TRUNC(G37 * j2, 2) + G37, 2)</f>
      </c>
      <c r="I37" s="20" t="str">
        <f>TRUNC(F37 * h37,2)</f>
      </c>
      <c r="J37" s="21" t="str">
        <f>i37 / j1</f>
      </c>
    </row>
    <row customHeight="1" ht="78" r="38">
      <c r="A38" s="17" t="inlineStr">
        <is>
          <t> 5.2 </t>
        </is>
      </c>
      <c r="B38" s="17" t="inlineStr">
        <is>
          <t> 05.006.0001-1 </t>
        </is>
      </c>
      <c r="C38" s="17" t="inlineStr">
        <is>
          <t>EMOP</t>
        </is>
      </c>
      <c r="D38" s="17" t="inlineStr">
        <is>
      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      </is>
      </c>
      <c r="E38" s="18" t="inlineStr">
        <is>
          <t>M2XMES</t>
        </is>
      </c>
      <c r="F38" s="19" t="n">
        <v>4654.51</v>
      </c>
      <c r="G38" s="20" t="n">
        <v>38.9</v>
      </c>
      <c r="H38" s="20" t="str">
        <f>TRUNC(TRUNC(G38 * j2, 2) + G38, 2)</f>
      </c>
      <c r="I38" s="20" t="str">
        <f>TRUNC(F38 * h38,2)</f>
      </c>
      <c r="J38" s="21" t="str">
        <f>i38 / j1</f>
      </c>
    </row>
    <row customHeight="1" ht="39" r="39">
      <c r="A39" s="17" t="inlineStr">
        <is>
          <t> 5.3 </t>
        </is>
      </c>
      <c r="B39" s="17" t="inlineStr">
        <is>
          <t> 05.008.0009-0 </t>
        </is>
      </c>
      <c r="C39" s="17" t="inlineStr">
        <is>
          <t>EMOP</t>
        </is>
      </c>
      <c r="D39" s="17" t="inlineStr">
        <is>
          <t>MOVIMENTACAO HORIZONTAL DE ANDAIME COM ELEMENTOS TUBULARES T IPO TORRE 3%-DESGASTE DE FERRAMENTAS E EPI</t>
        </is>
      </c>
      <c r="E39" s="18" t="inlineStr">
        <is>
          <t>M</t>
        </is>
      </c>
      <c r="F39" s="19" t="n">
        <v>3723.6</v>
      </c>
      <c r="G39" s="20" t="n">
        <v>0.21939</v>
      </c>
      <c r="H39" s="20" t="str">
        <f>TRUNC(TRUNC(G39 * j2, 2) + G39, 2)</f>
      </c>
      <c r="I39" s="20" t="str">
        <f>TRUNC(F39 * h39,2)</f>
      </c>
      <c r="J39" s="21" t="str">
        <f>i39 / j1</f>
      </c>
    </row>
    <row customHeight="1" ht="39" r="40">
      <c r="A40" s="17" t="inlineStr">
        <is>
          <t> 5.4 </t>
        </is>
      </c>
      <c r="B40" s="17" t="inlineStr">
        <is>
          <t> 05.008.0001-0 </t>
        </is>
      </c>
      <c r="C40" s="17" t="inlineStr">
        <is>
          <t>EMOP</t>
        </is>
      </c>
      <c r="D40" s="17" t="inlineStr">
        <is>
          <t>MONTAGEM E DESMONTAGEM DE ANDAIME COM ELEMENTOS TUBULARES,CO NSIDERANDO-SE A AREA VERTICAL RECOBERTA 3%-DESGASTE DE FERRAMENTAS E EPI</t>
        </is>
      </c>
      <c r="E40" s="18" t="inlineStr">
        <is>
          <t>m²</t>
        </is>
      </c>
      <c r="F40" s="19" t="n">
        <v>465.45</v>
      </c>
      <c r="G40" s="20" t="n">
        <v>8.7756</v>
      </c>
      <c r="H40" s="20" t="str">
        <f>TRUNC(TRUNC(G40 * j2, 2) + G40, 2)</f>
      </c>
      <c r="I40" s="20" t="str">
        <f>TRUNC(F40 * h40,2)</f>
      </c>
      <c r="J40" s="21" t="str">
        <f>i40 / j1</f>
      </c>
    </row>
    <row customHeight="1" ht="52" r="41">
      <c r="A41" s="17" t="inlineStr">
        <is>
          <t> 5.5 </t>
        </is>
      </c>
      <c r="B41" s="17" t="inlineStr">
        <is>
          <t> 05.007.0007-0 </t>
        </is>
      </c>
      <c r="C41" s="17" t="inlineStr">
        <is>
          <t>EMOP</t>
        </is>
      </c>
      <c r="D41" s="17" t="inlineStr">
        <is>
          <t>LOCACAO DE PASSARELA METALICA,PERFURADA,PARA ANDAIME METALIC O TUBULAR,INCLUSIVE TRANSPORTE,CARGA E DESCARGA,EXCLUSIVE AN DAIME TUBULAR E MOVIMENTACAO (VIDE ITEM 05.008.0008)</t>
        </is>
      </c>
      <c r="E41" s="18" t="inlineStr">
        <is>
          <t>M2XMES</t>
        </is>
      </c>
      <c r="F41" s="19" t="n">
        <v>442.35</v>
      </c>
      <c r="G41" s="20" t="n">
        <v>135.0</v>
      </c>
      <c r="H41" s="20" t="str">
        <f>TRUNC(TRUNC(G41 * j2, 2) + G41, 2)</f>
      </c>
      <c r="I41" s="20" t="str">
        <f>TRUNC(F41 * h41,2)</f>
      </c>
      <c r="J41" s="21" t="str">
        <f>i41 / j1</f>
      </c>
    </row>
    <row customHeight="1" ht="26" r="42">
      <c r="A42" s="17" t="inlineStr">
        <is>
          <t> 5.6 </t>
        </is>
      </c>
      <c r="B42" s="17" t="inlineStr">
        <is>
          <t> 05.008.0008-1 </t>
        </is>
      </c>
      <c r="C42" s="17" t="inlineStr">
        <is>
          <t>EMOP</t>
        </is>
      </c>
      <c r="D42" s="17" t="inlineStr">
        <is>
          <t>MOVIMENTACAO VERTICAL OU HORIZONTAL DE PLATAFORMA OU PASSARE LA 3%-DESGASTE DE FERRAMENTAS E EPI</t>
        </is>
      </c>
      <c r="E42" s="18" t="inlineStr">
        <is>
          <t>m²</t>
        </is>
      </c>
      <c r="F42" s="19" t="n">
        <v>3184.92</v>
      </c>
      <c r="G42" s="20" t="n">
        <v>0.723987</v>
      </c>
      <c r="H42" s="20" t="str">
        <f>TRUNC(TRUNC(G42 * j2, 2) + G42, 2)</f>
      </c>
      <c r="I42" s="20" t="str">
        <f>TRUNC(F42 * h42,2)</f>
      </c>
      <c r="J42" s="21" t="str">
        <f>i42 / j1</f>
      </c>
    </row>
    <row customHeight="1" ht="104" r="43">
      <c r="A43" s="17" t="inlineStr">
        <is>
          <t> 5.7 </t>
        </is>
      </c>
      <c r="B43" s="17" t="inlineStr">
        <is>
          <t> 18.040.0015-0 </t>
        </is>
      </c>
      <c r="C43" s="17" t="inlineStr">
        <is>
          <t>EMOP</t>
        </is>
      </c>
      <c r="D43" s="17" t="inlineStr">
        <is>
          <t>ELEVADOR HIDRAULICO,CAPAC.6 PASSAG.(450KG),VELOC.APROX.36M/M IN,2 PARADAS,PERCURSO TOT.APROX.6,0M,ULTIMA ALT.APROX.3.5M,P ORTAS C/ABERTURA CENTRAL E ACAB.ACO ESCOV.,CAIXA DIM.APROX.( 1,6X1,6)M,ALT.MEDIA POCO 1,35M.CABINA REVEST.ACO ESCOV.,PISO REBAIX.E CORRIMAO FUNDO E LATERAIS.DE ACORDO COM NORMAS NBR 9050:15,NM313:2007 E NM267:2001.FORN.MONT.E INSTALACAO</t>
        </is>
      </c>
      <c r="E43" s="18" t="inlineStr">
        <is>
          <t>UN</t>
        </is>
      </c>
      <c r="F43" s="19" t="n">
        <v>2.0</v>
      </c>
      <c r="G43" s="20" t="n">
        <v>148000.0</v>
      </c>
      <c r="H43" s="20" t="str">
        <f>TRUNC(TRUNC(G43 * j2, 2) + G43, 2)</f>
      </c>
      <c r="I43" s="20" t="str">
        <f>TRUNC(F43 * h43,2)</f>
      </c>
      <c r="J43" s="21" t="str">
        <f>i43 / j1</f>
      </c>
    </row>
    <row customHeight="1" ht="39" r="44">
      <c r="A44" s="17" t="inlineStr">
        <is>
          <t> 5.8 </t>
        </is>
      </c>
      <c r="B44" s="17" t="inlineStr">
        <is>
          <t> 05.050.0008-0 </t>
        </is>
      </c>
      <c r="C44" s="17" t="inlineStr">
        <is>
          <t>EMOP</t>
        </is>
      </c>
      <c r="D44" s="17" t="inlineStr">
        <is>
          <t>PLACA DE INAUGURACAO EM BRONZE COM AS DIMENSOES DE (0,35X0,5 0)M.FORNECIMENTO E COLOCACAO 3%-DESGASTE DE FERRAMENTAS E EPI</t>
        </is>
      </c>
      <c r="E44" s="18" t="inlineStr">
        <is>
          <t>UN</t>
        </is>
      </c>
      <c r="F44" s="19" t="n">
        <v>1.0</v>
      </c>
      <c r="G44" s="20" t="n">
        <v>3944.7082</v>
      </c>
      <c r="H44" s="20" t="str">
        <f>TRUNC(TRUNC(G44 * j2, 2) + G44, 2)</f>
      </c>
      <c r="I44" s="20" t="str">
        <f>TRUNC(F44 * h44,2)</f>
      </c>
      <c r="J44" s="21" t="str">
        <f>i44 / j1</f>
      </c>
    </row>
    <row customHeight="1" ht="52" r="45">
      <c r="A45" s="17" t="inlineStr">
        <is>
          <t> 5.9 </t>
        </is>
      </c>
      <c r="B45" s="17" t="inlineStr">
        <is>
          <t> COMP_BE_14- O/D </t>
        </is>
      </c>
      <c r="C45" s="17" t="inlineStr">
        <is>
          <t>Próprio</t>
        </is>
      </c>
      <c r="D45" s="17" t="inlineStr">
        <is>
          <t>PLACA DE IDENTIFICACAO EM ACO INOXIDAVEL,ESCRITA EM BRAILLE 30X20 , MEDINDO CONFORME ABNT NBR 9050.FORNECIMENTO E COLOC ACAO 3%-DESGASTE DE FERRAMENTAS E EPI. REF: EMOP (05.057.0010-0/A)</t>
        </is>
      </c>
      <c r="E45" s="18" t="inlineStr">
        <is>
          <t>UN</t>
        </is>
      </c>
      <c r="F45" s="19" t="n">
        <v>6.0</v>
      </c>
      <c r="G45" s="20" t="n">
        <v>339.53224</v>
      </c>
      <c r="H45" s="20" t="str">
        <f>TRUNC(TRUNC(G45 * j2, 2) + G45, 2)</f>
      </c>
      <c r="I45" s="20" t="str">
        <f>TRUNC(F45 * h45,2)</f>
      </c>
      <c r="J45" s="21" t="str">
        <f>i45 / j1</f>
      </c>
    </row>
    <row customHeight="1" ht="24" r="46">
      <c r="A46" s="9" t="inlineStr">
        <is>
          <t> 6 </t>
        </is>
      </c>
      <c r="B46" s="9" t="inlineStr">
        <is>
          <t>  </t>
        </is>
      </c>
      <c r="C46" s="9"/>
      <c r="D46" s="9" t="inlineStr">
        <is>
          <t>GALERIAS</t>
        </is>
      </c>
      <c r="E46" s="10"/>
      <c r="F46" s="11" t="n">
        <v>1.0</v>
      </c>
      <c r="G46" s="11" t="inlineStr">
        <is>
          <t/>
        </is>
      </c>
      <c r="H46" s="12" t="str">
        <f>i47 + i48 + i49 + i50 + i51 + i52 + i53 + i54 + i55</f>
      </c>
      <c r="I46" s="12" t="str">
        <f>TRUNC(F46 * h46,2)</f>
      </c>
      <c r="J46" s="13" t="str">
        <f>i46 / j1</f>
      </c>
    </row>
    <row customHeight="1" ht="52" r="47">
      <c r="A47" s="17" t="inlineStr">
        <is>
          <t> 6.1 </t>
        </is>
      </c>
      <c r="B47" s="17" t="inlineStr">
        <is>
          <t> COMP_BE_15- O/D </t>
        </is>
      </c>
      <c r="C47" s="17" t="inlineStr">
        <is>
          <t>Próprio</t>
        </is>
      </c>
      <c r="D47" s="17" t="inlineStr">
        <is>
          <t>BIODIGESTOR - FOSSA BIODIGESTORA COM FILTRO ANAEROBICO, COM SISTEMA DE DESCOMPACTAÇÃO DE LODO SEDIMENTADO- TUBOS E CONEXÕES INTERNAS 100MM ATENDE ATÉ 200 PESSOAS. REF.: SBC (053651)</t>
        </is>
      </c>
      <c r="E47" s="18" t="inlineStr">
        <is>
          <t>UN</t>
        </is>
      </c>
      <c r="F47" s="19" t="n">
        <v>1.0</v>
      </c>
      <c r="G47" s="20" t="n">
        <v>25900.556626</v>
      </c>
      <c r="H47" s="20" t="str">
        <f>TRUNC(TRUNC(G47 * j2, 2) + G47, 2)</f>
      </c>
      <c r="I47" s="20" t="str">
        <f>TRUNC(F47 * h47,2)</f>
      </c>
      <c r="J47" s="21" t="str">
        <f>i47 / j1</f>
      </c>
    </row>
    <row customHeight="1" ht="26" r="48">
      <c r="A48" s="17" t="inlineStr">
        <is>
          <t> 6.2 </t>
        </is>
      </c>
      <c r="B48" s="17" t="inlineStr">
        <is>
          <t> 172888 </t>
        </is>
      </c>
      <c r="C48" s="17" t="inlineStr">
        <is>
          <t>SBC</t>
        </is>
      </c>
      <c r="D48" s="17" t="inlineStr">
        <is>
          <t>FOSSA SEPTICA DE POLIETILENO ALTA DENSIDADE 5000L NBR 7229</t>
        </is>
      </c>
      <c r="E48" s="18" t="inlineStr">
        <is>
          <t>UN</t>
        </is>
      </c>
      <c r="F48" s="19" t="n">
        <v>1.0</v>
      </c>
      <c r="G48" s="20" t="n">
        <v>5564.116112</v>
      </c>
      <c r="H48" s="20" t="str">
        <f>TRUNC(TRUNC(G48 * j2, 2) + G48, 2)</f>
      </c>
      <c r="I48" s="20" t="str">
        <f>TRUNC(F48 * h48,2)</f>
      </c>
      <c r="J48" s="21" t="str">
        <f>i48 / j1</f>
      </c>
    </row>
    <row customHeight="1" ht="65" r="49">
      <c r="A49" s="17" t="inlineStr">
        <is>
          <t> 6.3 </t>
        </is>
      </c>
      <c r="B49" s="17" t="inlineStr">
        <is>
          <t> 06.017.0007-0 </t>
        </is>
      </c>
      <c r="C49" s="17" t="inlineStr">
        <is>
          <t>EMOP</t>
        </is>
      </c>
      <c r="D49" s="17" t="inlineStr">
        <is>
          <t>POCO DE VISITA,DE ANEIS DE CONCRETO PRE-MOLDADOS,PARA ESGOTO S SANITARIOS,SEGUNDO ESPECIFICACOES DA CEDAE,INCLUSIVE DEGRA US,EXCLUSIVE TAMPAO DE FERRO FUNDIDO,COM PROFUNDIDADE DE 1,5 0M 3% - DESGASTE DE FERRAMENTAS E EPI</t>
        </is>
      </c>
      <c r="E49" s="18" t="inlineStr">
        <is>
          <t>UN</t>
        </is>
      </c>
      <c r="F49" s="19" t="n">
        <v>15.0</v>
      </c>
      <c r="G49" s="20" t="n">
        <v>2365.4275059438</v>
      </c>
      <c r="H49" s="20" t="str">
        <f>TRUNC(TRUNC(G49 * j2, 2) + G49, 2)</f>
      </c>
      <c r="I49" s="20" t="str">
        <f>TRUNC(F49 * h49,2)</f>
      </c>
      <c r="J49" s="21" t="str">
        <f>i49 / j1</f>
      </c>
    </row>
    <row customHeight="1" ht="104" r="50">
      <c r="A50" s="17" t="inlineStr">
        <is>
          <t> 6.4 </t>
        </is>
      </c>
      <c r="B50" s="17" t="inlineStr">
        <is>
          <t> 06.014.0068-0 </t>
        </is>
      </c>
      <c r="C50" s="17" t="inlineStr">
        <is>
          <t>EMOP</t>
        </is>
      </c>
      <c r="D50" s="17" t="inlineStr">
        <is>
          <t>CAIXA DE PASSAGEM EM ALVENARIA DE TIJOLO MACICO(7X10X20CM),E M PAREDES DE UMA VEZ(0,20M),DE 1,00X1,00X1,00M,UTILIZANDO AR GAMASSA DE CIMENTO E AREIA,NO TRACO 1:4 EM VOLUME,COM FUNDO EM CONCRETO SIMPLES PROVIDO DE CALHA INTERNA,SENDO AS PAREDE S REVESTIDAS INTERNAMENTE COM A MESMA ARGAMASSA,INCLUSIVE TA MPA DE CONCRETO ARMADO,15MPA,COM ESPESSURA DE 10CM 3% - DESGASTE DE FERRAMENTAS E EPI</t>
        </is>
      </c>
      <c r="E50" s="18" t="inlineStr">
        <is>
          <t>UN</t>
        </is>
      </c>
      <c r="F50" s="19" t="n">
        <v>11.0</v>
      </c>
      <c r="G50" s="20" t="n">
        <v>2821.346648523176</v>
      </c>
      <c r="H50" s="20" t="str">
        <f>TRUNC(TRUNC(G50 * j2, 2) + G50, 2)</f>
      </c>
      <c r="I50" s="20" t="str">
        <f>TRUNC(F50 * h50,2)</f>
      </c>
      <c r="J50" s="21" t="str">
        <f>i50 / j1</f>
      </c>
    </row>
    <row customHeight="1" ht="104" r="51">
      <c r="A51" s="17" t="inlineStr">
        <is>
          <t> 6.5 </t>
        </is>
      </c>
      <c r="B51" s="17" t="inlineStr">
        <is>
          <t> 15.002.0200-0 </t>
        </is>
      </c>
      <c r="C51" s="17" t="inlineStr">
        <is>
          <t>EMOP</t>
        </is>
      </c>
      <c r="D51" s="17" t="inlineStr">
        <is>
          <t>CAIXA DE INSPECAO/CAIXA PARA AGUAS PLUVIAIS,DE CONCRETO PRE- MOLDADO,CONSTANDO DE 4 ANEIS SUPERPOSTOS DE 50MM DE ESPESSUR A,600MM DE DIAMETRO INTERNO,SENDO 1 ANEL INFERIOR(ENTRADA E SAIDA) DE 300MM C/FUNDO OU CIRCULO DE FUNDO +1 DE 300MM,1 DE 150MM E 1 DE 75MM DE ALTURA,PERFAZENDO 825MM DE ALTURA TOTA L,EXCLUSIVE TAMPAO DE FERRO FUNDIDO E ESCAVACAO.FORN.COLOC. 3%-DESGASTE DE FERRAMENTAS E EPI</t>
        </is>
      </c>
      <c r="E51" s="18" t="inlineStr">
        <is>
          <t>UN</t>
        </is>
      </c>
      <c r="F51" s="19" t="n">
        <v>10.0</v>
      </c>
      <c r="G51" s="20" t="n">
        <v>397.3152971914</v>
      </c>
      <c r="H51" s="20" t="str">
        <f>TRUNC(TRUNC(G51 * j2, 2) + G51, 2)</f>
      </c>
      <c r="I51" s="20" t="str">
        <f>TRUNC(F51 * h51,2)</f>
      </c>
      <c r="J51" s="21" t="str">
        <f>i51 / j1</f>
      </c>
    </row>
    <row customHeight="1" ht="78" r="52">
      <c r="A52" s="17" t="inlineStr">
        <is>
          <t> 6.6 </t>
        </is>
      </c>
      <c r="B52" s="17" t="inlineStr">
        <is>
          <t> 06.016.0100-0 </t>
        </is>
      </c>
      <c r="C52" s="17" t="inlineStr">
        <is>
          <t>EMOP</t>
        </is>
      </c>
      <c r="D52" s="17" t="inlineStr">
        <is>
          <t>TAMPAO DE FERRO FUNDIDO NODULAR MISTO (FERRO FUNDIDO E CONCR ETO,EXCLUSIVE ESTE),ARTICULADO,TIPO PESADO,DE 0,60M DE DIAME TRO,ASSENTADO COM ARGAMASSA DE CIMENTO E AREIA,NO TRACO 1:4 EM VOLUME.FORNECIMENTO E ASSENTAMENTO 3%-DESGASTE DE FERRAMENTAS E EPI</t>
        </is>
      </c>
      <c r="E52" s="18" t="inlineStr">
        <is>
          <t>UN</t>
        </is>
      </c>
      <c r="F52" s="19" t="n">
        <v>15.0</v>
      </c>
      <c r="G52" s="20" t="n">
        <v>621.9302485957</v>
      </c>
      <c r="H52" s="20" t="str">
        <f>TRUNC(TRUNC(G52 * j2, 2) + G52, 2)</f>
      </c>
      <c r="I52" s="20" t="str">
        <f>TRUNC(F52 * h52,2)</f>
      </c>
      <c r="J52" s="21" t="str">
        <f>i52 / j1</f>
      </c>
    </row>
    <row customHeight="1" ht="65" r="53">
      <c r="A53" s="17" t="inlineStr">
        <is>
          <t> 6.7 </t>
        </is>
      </c>
      <c r="B53" s="17" t="inlineStr">
        <is>
          <t> 98109 </t>
        </is>
      </c>
      <c r="C53" s="17" t="inlineStr">
        <is>
          <t>SINAPI</t>
        </is>
      </c>
      <c r="D53" s="17" t="inlineStr">
        <is>
          <t>CAIXA DE GORDURA ESPECIAL (CAPACIDADE: 312 L - PARA ATÉ 146 PESSOAS SERVIDAS NO PICO), RETANGULAR, EM ALVENARIA COM BLOCOS DE CONCRETO, DIMENSÕES INTERNAS = 0,4X1,2 M, ALTURA INTERNA = 1 M. AF_12/2020</t>
        </is>
      </c>
      <c r="E53" s="18" t="inlineStr">
        <is>
          <t>UN</t>
        </is>
      </c>
      <c r="F53" s="19" t="n">
        <v>2.0</v>
      </c>
      <c r="G53" s="20" t="n">
        <v>973.0664671895536</v>
      </c>
      <c r="H53" s="20" t="str">
        <f>TRUNC(TRUNC(G53 * j2, 2) + G53, 2)</f>
      </c>
      <c r="I53" s="20" t="str">
        <f>TRUNC(F53 * h53,2)</f>
      </c>
      <c r="J53" s="21" t="str">
        <f>i53 / j1</f>
      </c>
    </row>
    <row customHeight="1" ht="65" r="54">
      <c r="A54" s="17" t="inlineStr">
        <is>
          <t> 6.8 </t>
        </is>
      </c>
      <c r="B54" s="17" t="inlineStr">
        <is>
          <t> 15.006.0040-0 </t>
        </is>
      </c>
      <c r="C54" s="17" t="inlineStr">
        <is>
          <t>EMOP</t>
        </is>
      </c>
      <c r="D54" s="17" t="inlineStr">
        <is>
          <t>HIDRANTE SUBTERRANEO COMPLETO,EXCLUSIVE ESTE,CONSIDERANDO PE CAS COMPLEMENTARES ATE O INICIO DA TUBULACAO HORIZONTAL E FO RNECIMENTO DO MATERIAL DE REJUNTAMENTO.ASSENTAMENTO 3%-DESGASTE DE FERRAMENTAS E EPI</t>
        </is>
      </c>
      <c r="E54" s="18" t="inlineStr">
        <is>
          <t>UN</t>
        </is>
      </c>
      <c r="F54" s="19" t="n">
        <v>1.0</v>
      </c>
      <c r="G54" s="20" t="n">
        <v>1326.7428</v>
      </c>
      <c r="H54" s="20" t="str">
        <f>TRUNC(TRUNC(G54 * j2, 2) + G54, 2)</f>
      </c>
      <c r="I54" s="20" t="str">
        <f>TRUNC(F54 * h54,2)</f>
      </c>
      <c r="J54" s="21" t="str">
        <f>i54 / j1</f>
      </c>
    </row>
    <row customHeight="1" ht="104" r="55">
      <c r="A55" s="17" t="inlineStr">
        <is>
          <t> 6.9 </t>
        </is>
      </c>
      <c r="B55" s="17" t="inlineStr">
        <is>
          <t> DR 30.05.0050 </t>
        </is>
      </c>
      <c r="C55" s="17" t="inlineStr">
        <is>
          <t>SCO</t>
        </is>
      </c>
      <c r="D55" s="17" t="inlineStr">
        <is>
          <t>Caixa de passagem de alvenaria de tijolo macico (5,5x9,5x19,5)cm, em paredes de meia vez (0,10m), de (0,40x0,40x0,60)m, sem tampa em concreto armado, utilizando argamassa de cimento e areia no traco 1:4 em volume, com fundo em concreto simples provido de calha interna, sendo as paredes revestidas internamente com a mesma argamassa, exclusive escavacao e reaterro.</t>
        </is>
      </c>
      <c r="E55" s="18" t="inlineStr">
        <is>
          <t>un</t>
        </is>
      </c>
      <c r="F55" s="19" t="n">
        <v>1.0</v>
      </c>
      <c r="G55" s="20" t="n">
        <v>404.837091725</v>
      </c>
      <c r="H55" s="20" t="str">
        <f>TRUNC(TRUNC(G55 * j2, 2) + G55, 2)</f>
      </c>
      <c r="I55" s="20" t="str">
        <f>TRUNC(F55 * h55,2)</f>
      </c>
      <c r="J55" s="21" t="str">
        <f>i55 / j1</f>
      </c>
    </row>
    <row customHeight="1" ht="24" r="56">
      <c r="A56" s="9" t="inlineStr">
        <is>
          <t> 7 </t>
        </is>
      </c>
      <c r="B56" s="9" t="inlineStr">
        <is>
          <t>  </t>
        </is>
      </c>
      <c r="C56" s="9"/>
      <c r="D56" s="9" t="inlineStr">
        <is>
          <t>SERVIÇOS DE PARQUES E JARDINS</t>
        </is>
      </c>
      <c r="E56" s="10"/>
      <c r="F56" s="11" t="n">
        <v>1.0</v>
      </c>
      <c r="G56" s="11" t="inlineStr">
        <is>
          <t/>
        </is>
      </c>
      <c r="H56" s="12" t="str">
        <f>i57 + i58</f>
      </c>
      <c r="I56" s="12" t="str">
        <f>TRUNC(F56 * h56,2)</f>
      </c>
      <c r="J56" s="13" t="str">
        <f>i56 / j1</f>
      </c>
    </row>
    <row customHeight="1" ht="65" r="57">
      <c r="A57" s="17" t="inlineStr">
        <is>
          <t> 7.1 </t>
        </is>
      </c>
      <c r="B57" s="17" t="inlineStr">
        <is>
          <t> 09.001.0001-1 </t>
        </is>
      </c>
      <c r="C57" s="17" t="inlineStr">
        <is>
          <t>EMOP</t>
        </is>
      </c>
      <c r="D57" s="17" t="inlineStr">
        <is>
          <t>PLANTIO DE GRAMA EM PLACAS,TIPO SAO CARLOS,BATATAIS,LARGA E SANTO AGOSTINHO,INCLUSIVE COMPRA E ARRANCAMENTO NO LOCAL DE ORIGEM,CARGA,TRANSPORTE,DESCARGA E PREPARO DO TERRENO 3%-DESGASTE DE FERRAMENTAS E EPI</t>
        </is>
      </c>
      <c r="E57" s="18" t="inlineStr">
        <is>
          <t>m²</t>
        </is>
      </c>
      <c r="F57" s="19" t="n">
        <v>551.21</v>
      </c>
      <c r="G57" s="20" t="n">
        <v>22.7207</v>
      </c>
      <c r="H57" s="20" t="str">
        <f>TRUNC(TRUNC(G57 * j2, 2) + G57, 2)</f>
      </c>
      <c r="I57" s="20" t="str">
        <f>TRUNC(F57 * h57,2)</f>
      </c>
      <c r="J57" s="21" t="str">
        <f>i57 / j1</f>
      </c>
    </row>
    <row customHeight="1" ht="26" r="58">
      <c r="A58" s="17" t="inlineStr">
        <is>
          <t> 7.2 </t>
        </is>
      </c>
      <c r="B58" s="17" t="inlineStr">
        <is>
          <t> 09.006.0030-0 </t>
        </is>
      </c>
      <c r="C58" s="17" t="inlineStr">
        <is>
          <t>EMOP</t>
        </is>
      </c>
      <c r="D58" s="17" t="inlineStr">
        <is>
          <t>ATERRO COM TERRA PRETA VEGETAL,PARA EXECUCAO DE GRAMADOS 3%-DESGASTE DE FERRAMENTAS E EPI</t>
        </is>
      </c>
      <c r="E58" s="18" t="inlineStr">
        <is>
          <t>m³</t>
        </is>
      </c>
      <c r="F58" s="19" t="n">
        <v>55.12</v>
      </c>
      <c r="G58" s="20" t="n">
        <v>393.04364</v>
      </c>
      <c r="H58" s="20" t="str">
        <f>TRUNC(TRUNC(G58 * j2, 2) + G58, 2)</f>
      </c>
      <c r="I58" s="20" t="str">
        <f>TRUNC(F58 * h58,2)</f>
      </c>
      <c r="J58" s="21" t="str">
        <f>i58 / j1</f>
      </c>
    </row>
    <row customHeight="1" ht="24" r="59">
      <c r="A59" s="9" t="inlineStr">
        <is>
          <t> 8 </t>
        </is>
      </c>
      <c r="B59" s="9" t="inlineStr">
        <is>
          <t>  </t>
        </is>
      </c>
      <c r="C59" s="9"/>
      <c r="D59" s="9" t="inlineStr">
        <is>
          <t>FUNDAÇÃO</t>
        </is>
      </c>
      <c r="E59" s="10"/>
      <c r="F59" s="11" t="n">
        <v>1.0</v>
      </c>
      <c r="G59" s="11" t="inlineStr">
        <is>
          <t/>
        </is>
      </c>
      <c r="H59" s="12" t="str">
        <f>i60 + i61 + i62 + i63 + i64 + i65 + i66 + i67 + i68 + i69</f>
      </c>
      <c r="I59" s="12" t="str">
        <f>TRUNC(F59 * h59,2)</f>
      </c>
      <c r="J59" s="13" t="str">
        <f>i59 / j1</f>
      </c>
    </row>
    <row customHeight="1" ht="39" r="60">
      <c r="A60" s="17" t="inlineStr">
        <is>
          <t> 8.1 </t>
        </is>
      </c>
      <c r="B60" s="17" t="inlineStr">
        <is>
          <t> 96619 </t>
        </is>
      </c>
      <c r="C60" s="17" t="inlineStr">
        <is>
          <t>SINAPI</t>
        </is>
      </c>
      <c r="D60" s="17" t="inlineStr">
        <is>
          <t>LASTRO DE CONCRETO MAGRO, APLICADO EM BLOCOS DE COROAMENTO OU SAPATAS, ESPESSURA DE 5 CM. AF_01/2024</t>
        </is>
      </c>
      <c r="E60" s="18" t="inlineStr">
        <is>
          <t>m²</t>
        </is>
      </c>
      <c r="F60" s="19" t="n">
        <v>141.07</v>
      </c>
      <c r="G60" s="20" t="n">
        <v>46.21189747843292</v>
      </c>
      <c r="H60" s="20" t="str">
        <f>TRUNC(TRUNC(G60 * j2, 2) + G60, 2)</f>
      </c>
      <c r="I60" s="20" t="str">
        <f>TRUNC(F60 * h60,2)</f>
      </c>
      <c r="J60" s="21" t="str">
        <f>i60 / j1</f>
      </c>
    </row>
    <row customHeight="1" ht="104" r="61">
      <c r="A61" s="17" t="inlineStr">
        <is>
          <t> 8.2 </t>
        </is>
      </c>
      <c r="B61" s="17" t="inlineStr">
        <is>
          <t> 11.009.0120-1 </t>
        </is>
      </c>
      <c r="C61" s="17" t="inlineStr">
        <is>
          <t>EMOP</t>
        </is>
      </c>
      <c r="D61" s="17" t="inlineStr">
        <is>
      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      </is>
      </c>
      <c r="E61" s="18" t="inlineStr">
        <is>
          <t>KG</t>
        </is>
      </c>
      <c r="F61" s="19" t="n">
        <v>4401.37</v>
      </c>
      <c r="G61" s="20" t="n">
        <v>14.683960950012</v>
      </c>
      <c r="H61" s="20" t="str">
        <f>TRUNC(TRUNC(G61 * j2, 2) + G61, 2)</f>
      </c>
      <c r="I61" s="20" t="str">
        <f>TRUNC(F61 * h61,2)</f>
      </c>
      <c r="J61" s="21" t="str">
        <f>i61 / j1</f>
      </c>
    </row>
    <row customHeight="1" ht="104" r="62">
      <c r="A62" s="17" t="inlineStr">
        <is>
          <t> 8.3 </t>
        </is>
      </c>
      <c r="B62" s="17" t="inlineStr">
        <is>
          <t> 11.009.0122-1 </t>
        </is>
      </c>
      <c r="C62" s="17" t="inlineStr">
        <is>
          <t>EMOP</t>
        </is>
      </c>
      <c r="D62" s="17" t="inlineStr">
        <is>
      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      </is>
      </c>
      <c r="E62" s="18" t="inlineStr">
        <is>
          <t>KG</t>
        </is>
      </c>
      <c r="F62" s="19" t="n">
        <v>11757.61</v>
      </c>
      <c r="G62" s="20" t="n">
        <v>13.979064450012</v>
      </c>
      <c r="H62" s="20" t="str">
        <f>TRUNC(TRUNC(G62 * j2, 2) + G62, 2)</f>
      </c>
      <c r="I62" s="20" t="str">
        <f>TRUNC(F62 * h62,2)</f>
      </c>
      <c r="J62" s="21" t="str">
        <f>i62 / j1</f>
      </c>
    </row>
    <row customHeight="1" ht="104" r="63">
      <c r="A63" s="17" t="inlineStr">
        <is>
          <t> 8.4 </t>
        </is>
      </c>
      <c r="B63" s="17" t="inlineStr">
        <is>
          <t> 11.009.0124-1 </t>
        </is>
      </c>
      <c r="C63" s="17" t="inlineStr">
        <is>
          <t>EMOP</t>
        </is>
      </c>
      <c r="D63" s="17" t="inlineStr">
        <is>
          <t>BARRA ACO CA-50,C/SALIENCIA OU MOSSA,COEFICIENTE CONFORMACAO SUPERFICIAL MINIMO (ADERENCIA) IGUAL A 1,5,DIAM.ACIMA DE 12 ,5MM,DESTINADA ARMADURA CONCRETO ARMADO,COMPREEND.10% PERDAS DE PONTAS E ARAME 18.FORN.CORTE,DOBRAGEM,MONTAGEM E COLOC.A CO NAS FORMAS C/AUXILIO EQUIPAMENTOS,INCL.TRANSPORTE HORIZON TAL E VERTICAL C/EQUIPAMENTOS,P/ESTRUTURAS PONTES E VIADUTOS 3%-DESGASTE DE FERRAMENTAS E EPI</t>
        </is>
      </c>
      <c r="E63" s="18" t="inlineStr">
        <is>
          <t>KG</t>
        </is>
      </c>
      <c r="F63" s="19" t="n">
        <v>2579.47</v>
      </c>
      <c r="G63" s="20" t="n">
        <v>12.909767950012</v>
      </c>
      <c r="H63" s="20" t="str">
        <f>TRUNC(TRUNC(G63 * j2, 2) + G63, 2)</f>
      </c>
      <c r="I63" s="20" t="str">
        <f>TRUNC(F63 * h63,2)</f>
      </c>
      <c r="J63" s="21" t="str">
        <f>i63 / j1</f>
      </c>
    </row>
    <row customHeight="1" ht="52" r="64">
      <c r="A64" s="17" t="inlineStr">
        <is>
          <t> 8.5 </t>
        </is>
      </c>
      <c r="B64" s="17" t="inlineStr">
        <is>
          <t> 11.025.0014-0 </t>
        </is>
      </c>
      <c r="C64" s="17" t="inlineStr">
        <is>
          <t>EMOP</t>
        </is>
      </c>
      <c r="D64" s="17" t="inlineStr">
        <is>
          <t>CONCRETO BOMBEADO,FCK=40MPA,COMPREENDENDO O FORNECIMENTO DE CONCRETO IMPORTADO DE USINA,COLOCACAO NAS FORMAS,ESPALHAMENT O,ADENSAMENTO MECANICO E ACABAMENTO 3%-DESGASTE DE FERRAMENTAS E EPI</t>
        </is>
      </c>
      <c r="E64" s="18" t="inlineStr">
        <is>
          <t>m³</t>
        </is>
      </c>
      <c r="F64" s="19" t="n">
        <v>148.02</v>
      </c>
      <c r="G64" s="20" t="n">
        <v>817.69918563855</v>
      </c>
      <c r="H64" s="20" t="str">
        <f>TRUNC(TRUNC(G64 * j2, 2) + G64, 2)</f>
      </c>
      <c r="I64" s="20" t="str">
        <f>TRUNC(F64 * h64,2)</f>
      </c>
      <c r="J64" s="21" t="str">
        <f>i64 / j1</f>
      </c>
    </row>
    <row customHeight="1" ht="65" r="65">
      <c r="A65" s="17" t="inlineStr">
        <is>
          <t> 8.6 </t>
        </is>
      </c>
      <c r="B65" s="17" t="inlineStr">
        <is>
          <t> 11.005.0015-0 </t>
        </is>
      </c>
      <c r="C65" s="17" t="inlineStr">
        <is>
          <t>EMOP</t>
        </is>
      </c>
      <c r="D65" s="17" t="inlineStr">
        <is>
          <t>FORMAS DE CHAPAS DE MADEIRA COMPENSADA,DE 20MM DE ESPESSURA, PLASTIFICADAS,SERVINDO 2 VEZES,E MADEIRA AUXILIAR SERVINDO 3 VEZES,INCLUSIVE FORNECIMENTO E DESMOLDAGEM,EXCLUSIVE ESCORA MENTO 3%-DESGASTE DE FERRAMENTAS E EPI</t>
        </is>
      </c>
      <c r="E65" s="18" t="inlineStr">
        <is>
          <t>m²</t>
        </is>
      </c>
      <c r="F65" s="19" t="n">
        <v>1386.74</v>
      </c>
      <c r="G65" s="20" t="n">
        <v>133.10066892</v>
      </c>
      <c r="H65" s="20" t="str">
        <f>TRUNC(TRUNC(G65 * j2, 2) + G65, 2)</f>
      </c>
      <c r="I65" s="20" t="str">
        <f>TRUNC(F65 * h65,2)</f>
      </c>
      <c r="J65" s="21" t="str">
        <f>i65 / j1</f>
      </c>
    </row>
    <row customHeight="1" ht="39" r="66">
      <c r="A66" s="17" t="inlineStr">
        <is>
          <t> 8.7 </t>
        </is>
      </c>
      <c r="B66" s="17" t="inlineStr">
        <is>
          <t> 102647 </t>
        </is>
      </c>
      <c r="C66" s="17" t="inlineStr">
        <is>
          <t>SINAPI</t>
        </is>
      </c>
      <c r="D66" s="17" t="inlineStr">
        <is>
          <t>ESTACA RAIZ, DIÂMETRO DE 40 CM, SEM PRESENÇA DE ROCHA (EXCLUSIVE MOBILIZAÇÃO E DESMOBILIZAÇÃO). AF_03/2020</t>
        </is>
      </c>
      <c r="E66" s="18" t="inlineStr">
        <is>
          <t>M</t>
        </is>
      </c>
      <c r="F66" s="19" t="n">
        <v>1522.0</v>
      </c>
      <c r="G66" s="20" t="n">
        <v>524.343028040662</v>
      </c>
      <c r="H66" s="20" t="str">
        <f>TRUNC(TRUNC(G66 * j2, 2) + G66, 2)</f>
      </c>
      <c r="I66" s="20" t="str">
        <f>TRUNC(F66 * h66,2)</f>
      </c>
      <c r="J66" s="21" t="str">
        <f>i66 / j1</f>
      </c>
    </row>
    <row customHeight="1" ht="26" r="67">
      <c r="A67" s="17" t="inlineStr">
        <is>
          <t> 8.8 </t>
        </is>
      </c>
      <c r="B67" s="17" t="inlineStr">
        <is>
          <t> 10.012.0160-0 </t>
        </is>
      </c>
      <c r="C67" s="17" t="inlineStr">
        <is>
          <t>EMOP</t>
        </is>
      </c>
      <c r="D67" s="17" t="inlineStr">
        <is>
          <t>ARRASAMENTO DE ESTACA RAIZ DE 12" A 16" DE DIAMETRO 3%-DESGASTE DE FERRAMENTAS E EPI</t>
        </is>
      </c>
      <c r="E67" s="18" t="inlineStr">
        <is>
          <t>UN</t>
        </is>
      </c>
      <c r="F67" s="19" t="n">
        <v>209.0</v>
      </c>
      <c r="G67" s="20" t="n">
        <v>476.78588</v>
      </c>
      <c r="H67" s="20" t="str">
        <f>TRUNC(TRUNC(G67 * j2, 2) + G67, 2)</f>
      </c>
      <c r="I67" s="20" t="str">
        <f>TRUNC(F67 * h67,2)</f>
      </c>
      <c r="J67" s="21" t="str">
        <f>i67 / j1</f>
      </c>
    </row>
    <row customHeight="1" ht="91" r="68">
      <c r="A68" s="17" t="inlineStr">
        <is>
          <t> 8.9 </t>
        </is>
      </c>
      <c r="B68" s="17" t="inlineStr">
        <is>
          <t> 01.001.0150-0 </t>
        </is>
      </c>
      <c r="C68" s="17" t="inlineStr">
        <is>
          <t>EMOP</t>
        </is>
      </c>
      <c r="D68" s="17" t="inlineStr">
        <is>
      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      </is>
      </c>
      <c r="E68" s="18" t="inlineStr">
        <is>
          <t>m³</t>
        </is>
      </c>
      <c r="F68" s="19" t="n">
        <v>148.02</v>
      </c>
      <c r="G68" s="20" t="n">
        <v>26.4218179795048</v>
      </c>
      <c r="H68" s="20" t="str">
        <f>TRUNC(TRUNC(G68 * j2, 2) + G68, 2)</f>
      </c>
      <c r="I68" s="20" t="str">
        <f>TRUNC(F68 * h68,2)</f>
      </c>
      <c r="J68" s="21" t="str">
        <f>i68 / j1</f>
      </c>
    </row>
    <row customHeight="1" ht="26" r="69">
      <c r="A69" s="17" t="inlineStr">
        <is>
          <t> 8.10 </t>
        </is>
      </c>
      <c r="B69" s="17" t="inlineStr">
        <is>
          <t> 99062 </t>
        </is>
      </c>
      <c r="C69" s="17" t="inlineStr">
        <is>
          <t>SINAPI</t>
        </is>
      </c>
      <c r="D69" s="17" t="inlineStr">
        <is>
          <t>MARCAÇÃO DE PONTOS EM GABARITO OU CAVALETE. AF_03/2024</t>
        </is>
      </c>
      <c r="E69" s="18" t="inlineStr">
        <is>
          <t>UN</t>
        </is>
      </c>
      <c r="F69" s="19" t="n">
        <v>209.0</v>
      </c>
      <c r="G69" s="20" t="n">
        <v>2.9556269775</v>
      </c>
      <c r="H69" s="20" t="str">
        <f>TRUNC(TRUNC(G69 * j2, 2) + G69, 2)</f>
      </c>
      <c r="I69" s="20" t="str">
        <f>TRUNC(F69 * h69,2)</f>
      </c>
      <c r="J69" s="21" t="str">
        <f>i69 / j1</f>
      </c>
    </row>
    <row customHeight="1" ht="24" r="70">
      <c r="A70" s="9" t="inlineStr">
        <is>
          <t> 9 </t>
        </is>
      </c>
      <c r="B70" s="9" t="inlineStr">
        <is>
          <t>  </t>
        </is>
      </c>
      <c r="C70" s="9"/>
      <c r="D70" s="9" t="inlineStr">
        <is>
          <t>ESTRUTURAS EM GERAL</t>
        </is>
      </c>
      <c r="E70" s="10"/>
      <c r="F70" s="11" t="n">
        <v>1.0</v>
      </c>
      <c r="G70" s="11" t="inlineStr">
        <is>
          <t/>
        </is>
      </c>
      <c r="H70" s="12" t="str">
        <f>i71 + i72 + i73 + i74 + i75 + i76 + i77 + i78 + i79 + i80 + i81</f>
      </c>
      <c r="I70" s="12" t="str">
        <f>TRUNC(F70 * h70,2)</f>
      </c>
      <c r="J70" s="13" t="str">
        <f>i70 / j1</f>
      </c>
    </row>
    <row customHeight="1" ht="91" r="71">
      <c r="A71" s="17" t="inlineStr">
        <is>
          <t> 9.1 </t>
        </is>
      </c>
      <c r="B71" s="17" t="inlineStr">
        <is>
          <t> 11.016.0100-0 </t>
        </is>
      </c>
      <c r="C71" s="17" t="inlineStr">
        <is>
          <t>EMOP</t>
        </is>
      </c>
      <c r="D71" s="17" t="inlineStr">
        <is>
          <t>ESTRUTURA METALICA,COM ACO ASTM A-572,PARA ESTRUTURA DE EDIF ICACOES,PILARES,VIGAS PRINCIPAIS E SECUNDARIAS,ESCADAS,PATAM ARES E CHAPAS DAS BASES DA FUNDACAO,PERDAS E PINTURA DE TRAT AMENTO,INCLUSIVE FORNECIMENTO DE TODOS OS MATERIAIS PARA LIG ACOES E FIXACOES E MONTAGEM 3%-DESGASTE DE FERRAMENTAS E EPI 10%-PERDAS</t>
        </is>
      </c>
      <c r="E71" s="18" t="inlineStr">
        <is>
          <t>KG</t>
        </is>
      </c>
      <c r="F71" s="19" t="n">
        <v>3500.79</v>
      </c>
      <c r="G71" s="20" t="n">
        <v>37.7541162084</v>
      </c>
      <c r="H71" s="20" t="str">
        <f>TRUNC(TRUNC(G71 * j2, 2) + G71, 2)</f>
      </c>
      <c r="I71" s="20" t="str">
        <f>TRUNC(F71 * h71,2)</f>
      </c>
      <c r="J71" s="21" t="str">
        <f>i71 / j1</f>
      </c>
    </row>
    <row customHeight="1" ht="39" r="72">
      <c r="A72" s="17" t="inlineStr">
        <is>
          <t> 9.2 </t>
        </is>
      </c>
      <c r="B72" s="17" t="inlineStr">
        <is>
          <t> ET 40.05.0109 </t>
        </is>
      </c>
      <c r="C72" s="17" t="inlineStr">
        <is>
          <t>SCO</t>
        </is>
      </c>
      <c r="D72" s="17" t="inlineStr">
        <is>
          <t>Tela de aco soldada Telcon Q-196 ou similar, com malha de (10x10)cm, CA-60, com diametro de 5mm e 3,11Kg/m2. Fornecimento e colocacao.</t>
        </is>
      </c>
      <c r="E72" s="18" t="inlineStr">
        <is>
          <t>m²</t>
        </is>
      </c>
      <c r="F72" s="19" t="n">
        <v>3555.64</v>
      </c>
      <c r="G72" s="20" t="n">
        <v>24.164</v>
      </c>
      <c r="H72" s="20" t="str">
        <f>TRUNC(TRUNC(G72 * j2, 2) + G72, 2)</f>
      </c>
      <c r="I72" s="20" t="str">
        <f>TRUNC(F72 * h72,2)</f>
      </c>
      <c r="J72" s="21" t="str">
        <f>i72 / j1</f>
      </c>
    </row>
    <row customHeight="1" ht="65" r="73">
      <c r="A73" s="17" t="inlineStr">
        <is>
          <t> 9.3 </t>
        </is>
      </c>
      <c r="B73" s="17" t="inlineStr">
        <is>
          <t> 11.005.0015-0 </t>
        </is>
      </c>
      <c r="C73" s="17" t="inlineStr">
        <is>
          <t>EMOP</t>
        </is>
      </c>
      <c r="D73" s="17" t="inlineStr">
        <is>
          <t>FORMAS DE CHAPAS DE MADEIRA COMPENSADA,DE 20MM DE ESPESSURA, PLASTIFICADAS,SERVINDO 2 VEZES,E MADEIRA AUXILIAR SERVINDO 3 VEZES,INCLUSIVE FORNECIMENTO E DESMOLDAGEM,EXCLUSIVE ESCORA MENTO 3%-DESGASTE DE FERRAMENTAS E EPI</t>
        </is>
      </c>
      <c r="E73" s="18" t="inlineStr">
        <is>
          <t>m²</t>
        </is>
      </c>
      <c r="F73" s="19" t="n">
        <v>10028.45</v>
      </c>
      <c r="G73" s="20" t="n">
        <v>133.10066892</v>
      </c>
      <c r="H73" s="20" t="str">
        <f>TRUNC(TRUNC(G73 * j2, 2) + G73, 2)</f>
      </c>
      <c r="I73" s="20" t="str">
        <f>TRUNC(F73 * h73,2)</f>
      </c>
      <c r="J73" s="21" t="str">
        <f>i73 / j1</f>
      </c>
    </row>
    <row customHeight="1" ht="26" r="74">
      <c r="A74" s="17" t="inlineStr">
        <is>
          <t> 9.4 </t>
        </is>
      </c>
      <c r="B74" s="17" t="inlineStr">
        <is>
          <t> 040943 </t>
        </is>
      </c>
      <c r="C74" s="17" t="inlineStr">
        <is>
          <t>SBC</t>
        </is>
      </c>
      <c r="D74" s="17" t="inlineStr">
        <is>
          <t>FORMA COMPENS.PLASTIF.17MM LAJE NERVUR C/REAPROV.8X + CUBETA</t>
        </is>
      </c>
      <c r="E74" s="18" t="inlineStr">
        <is>
          <t>m²</t>
        </is>
      </c>
      <c r="F74" s="19" t="n">
        <v>162.48</v>
      </c>
      <c r="G74" s="20" t="n">
        <v>122.465847264</v>
      </c>
      <c r="H74" s="20" t="str">
        <f>TRUNC(TRUNC(G74 * j2, 2) + G74, 2)</f>
      </c>
      <c r="I74" s="20" t="str">
        <f>TRUNC(F74 * h74,2)</f>
      </c>
      <c r="J74" s="21" t="str">
        <f>i74 / j1</f>
      </c>
    </row>
    <row customHeight="1" ht="104" r="75">
      <c r="A75" s="17" t="inlineStr">
        <is>
          <t> 9.5 </t>
        </is>
      </c>
      <c r="B75" s="17" t="inlineStr">
        <is>
          <t> 11.009.0120-1 </t>
        </is>
      </c>
      <c r="C75" s="17" t="inlineStr">
        <is>
          <t>EMOP</t>
        </is>
      </c>
      <c r="D75" s="17" t="inlineStr">
        <is>
      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      </is>
      </c>
      <c r="E75" s="18" t="inlineStr">
        <is>
          <t>KG</t>
        </is>
      </c>
      <c r="F75" s="19" t="n">
        <v>19484.18</v>
      </c>
      <c r="G75" s="20" t="n">
        <v>14.683960950012</v>
      </c>
      <c r="H75" s="20" t="str">
        <f>TRUNC(TRUNC(G75 * j2, 2) + G75, 2)</f>
      </c>
      <c r="I75" s="20" t="str">
        <f>TRUNC(F75 * h75,2)</f>
      </c>
      <c r="J75" s="21" t="str">
        <f>i75 / j1</f>
      </c>
    </row>
    <row customHeight="1" ht="104" r="76">
      <c r="A76" s="17" t="inlineStr">
        <is>
          <t> 9.6 </t>
        </is>
      </c>
      <c r="B76" s="17" t="inlineStr">
        <is>
          <t> 11.009.0122-1 </t>
        </is>
      </c>
      <c r="C76" s="17" t="inlineStr">
        <is>
          <t>EMOP</t>
        </is>
      </c>
      <c r="D76" s="17" t="inlineStr">
        <is>
      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      </is>
      </c>
      <c r="E76" s="18" t="inlineStr">
        <is>
          <t>KG</t>
        </is>
      </c>
      <c r="F76" s="19" t="n">
        <v>19163.21</v>
      </c>
      <c r="G76" s="20" t="n">
        <v>13.979064450012</v>
      </c>
      <c r="H76" s="20" t="str">
        <f>TRUNC(TRUNC(G76 * j2, 2) + G76, 2)</f>
      </c>
      <c r="I76" s="20" t="str">
        <f>TRUNC(F76 * h76,2)</f>
      </c>
      <c r="J76" s="21" t="str">
        <f>i76 / j1</f>
      </c>
    </row>
    <row customHeight="1" ht="104" r="77">
      <c r="A77" s="17" t="inlineStr">
        <is>
          <t> 9.7 </t>
        </is>
      </c>
      <c r="B77" s="17" t="inlineStr">
        <is>
          <t> 11.009.0124-1 </t>
        </is>
      </c>
      <c r="C77" s="17" t="inlineStr">
        <is>
          <t>EMOP</t>
        </is>
      </c>
      <c r="D77" s="17" t="inlineStr">
        <is>
          <t>BARRA ACO CA-50,C/SALIENCIA OU MOSSA,COEFICIENTE CONFORMACAO SUPERFICIAL MINIMO (ADERENCIA) IGUAL A 1,5,DIAM.ACIMA DE 12 ,5MM,DESTINADA ARMADURA CONCRETO ARMADO,COMPREEND.10% PERDAS DE PONTAS E ARAME 18.FORN.CORTE,DOBRAGEM,MONTAGEM E COLOC.A CO NAS FORMAS C/AUXILIO EQUIPAMENTOS,INCL.TRANSPORTE HORIZON TAL E VERTICAL C/EQUIPAMENTOS,P/ESTRUTURAS PONTES E VIADUTOS 3%-DESGASTE DE FERRAMENTAS E EPI</t>
        </is>
      </c>
      <c r="E77" s="18" t="inlineStr">
        <is>
          <t>KG</t>
        </is>
      </c>
      <c r="F77" s="19" t="n">
        <v>925.5</v>
      </c>
      <c r="G77" s="20" t="n">
        <v>12.909767950012</v>
      </c>
      <c r="H77" s="20" t="str">
        <f>TRUNC(TRUNC(G77 * j2, 2) + G77, 2)</f>
      </c>
      <c r="I77" s="20" t="str">
        <f>TRUNC(F77 * h77,2)</f>
      </c>
      <c r="J77" s="21" t="str">
        <f>i77 / j1</f>
      </c>
    </row>
    <row customHeight="1" ht="52" r="78">
      <c r="A78" s="17" t="inlineStr">
        <is>
          <t> 9.8 </t>
        </is>
      </c>
      <c r="B78" s="17" t="inlineStr">
        <is>
          <t> 11.025.0014-0 </t>
        </is>
      </c>
      <c r="C78" s="17" t="inlineStr">
        <is>
          <t>EMOP</t>
        </is>
      </c>
      <c r="D78" s="17" t="inlineStr">
        <is>
          <t>CONCRETO BOMBEADO,FCK=40MPA,COMPREENDENDO O FORNECIMENTO DE CONCRETO IMPORTADO DE USINA,COLOCACAO NAS FORMAS,ESPALHAMENT O,ADENSAMENTO MECANICO E ACABAMENTO 3%-DESGASTE DE FERRAMENTAS E EPI</t>
        </is>
      </c>
      <c r="E78" s="18" t="inlineStr">
        <is>
          <t>m³</t>
        </is>
      </c>
      <c r="F78" s="19" t="n">
        <v>624.56</v>
      </c>
      <c r="G78" s="20" t="n">
        <v>817.69918563855</v>
      </c>
      <c r="H78" s="20" t="str">
        <f>TRUNC(TRUNC(G78 * j2, 2) + G78, 2)</f>
      </c>
      <c r="I78" s="20" t="str">
        <f>TRUNC(F78 * h78,2)</f>
      </c>
      <c r="J78" s="21" t="str">
        <f>i78 / j1</f>
      </c>
    </row>
    <row customHeight="1" ht="52" r="79">
      <c r="A79" s="17" t="inlineStr">
        <is>
          <t> 9.9 </t>
        </is>
      </c>
      <c r="B79" s="17" t="inlineStr">
        <is>
          <t> 11.025.0006-0 </t>
        </is>
      </c>
      <c r="C79" s="17" t="inlineStr">
        <is>
          <t>EMOP</t>
        </is>
      </c>
      <c r="D79" s="17" t="inlineStr">
        <is>
          <t>CONCRETO BOMBEADO,FCK=20MPA,COMPREENDENDO O FORNECIMENTO DE CONCRETO IMPORTADO DE USINA,COLOCACAO NAS FORMAS,ESPALHAMENT O,ADENSAMENTO MECANICO E ACABAMENTO 3%-DESGASTE DE FERRAMENTAS E EPI</t>
        </is>
      </c>
      <c r="E79" s="18" t="inlineStr">
        <is>
          <t>m³</t>
        </is>
      </c>
      <c r="F79" s="19" t="n">
        <v>217.19</v>
      </c>
      <c r="G79" s="20" t="n">
        <v>704.29918563855</v>
      </c>
      <c r="H79" s="20" t="str">
        <f>TRUNC(TRUNC(G79 * j2, 2) + G79, 2)</f>
      </c>
      <c r="I79" s="20" t="str">
        <f>TRUNC(F79 * h79,2)</f>
      </c>
      <c r="J79" s="21" t="str">
        <f>i79 / j1</f>
      </c>
    </row>
    <row customHeight="1" ht="91" r="80">
      <c r="A80" s="17" t="inlineStr">
        <is>
          <t> 9.10 </t>
        </is>
      </c>
      <c r="B80" s="17" t="inlineStr">
        <is>
          <t> 01.001.0150-0 </t>
        </is>
      </c>
      <c r="C80" s="17" t="inlineStr">
        <is>
          <t>EMOP</t>
        </is>
      </c>
      <c r="D80" s="17" t="inlineStr">
        <is>
      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      </is>
      </c>
      <c r="E80" s="18" t="inlineStr">
        <is>
          <t>m³</t>
        </is>
      </c>
      <c r="F80" s="19" t="n">
        <v>841.75</v>
      </c>
      <c r="G80" s="20" t="n">
        <v>26.4218179795048</v>
      </c>
      <c r="H80" s="20" t="str">
        <f>TRUNC(TRUNC(G80 * j2, 2) + G80, 2)</f>
      </c>
      <c r="I80" s="20" t="str">
        <f>TRUNC(F80 * h80,2)</f>
      </c>
      <c r="J80" s="21" t="str">
        <f>i80 / j1</f>
      </c>
    </row>
    <row customHeight="1" ht="52" r="81">
      <c r="A81" s="17" t="inlineStr">
        <is>
          <t> 9.11 </t>
        </is>
      </c>
      <c r="B81" s="17" t="inlineStr">
        <is>
          <t> 11.004.0069-1 </t>
        </is>
      </c>
      <c r="C81" s="17" t="inlineStr">
        <is>
          <t>EMOP</t>
        </is>
      </c>
      <c r="D81" s="17" t="inlineStr">
        <is>
          <t>ESCORAMENTO DE FORMAS DE PARAMENTOS VERTICAIS,PARA ALTURA DE 1,50 A 5,00M,COM 30% DE APROVEITAMENTO DA MADEIRA,INCLUSIVE RETIRADA 3%-DESGASTE DE FERRAMENTAS E EPI</t>
        </is>
      </c>
      <c r="E81" s="18" t="inlineStr">
        <is>
          <t>m²</t>
        </is>
      </c>
      <c r="F81" s="19" t="n">
        <v>2403.39</v>
      </c>
      <c r="G81" s="20" t="n">
        <v>59.8918232</v>
      </c>
      <c r="H81" s="20" t="str">
        <f>TRUNC(TRUNC(G81 * j2, 2) + G81, 2)</f>
      </c>
      <c r="I81" s="20" t="str">
        <f>TRUNC(F81 * h81,2)</f>
      </c>
      <c r="J81" s="21" t="str">
        <f>i81 / j1</f>
      </c>
    </row>
    <row customHeight="1" ht="24" r="82">
      <c r="A82" s="9" t="inlineStr">
        <is>
          <t> 10 </t>
        </is>
      </c>
      <c r="B82" s="9" t="inlineStr">
        <is>
          <t>  </t>
        </is>
      </c>
      <c r="C82" s="9"/>
      <c r="D82" s="9" t="inlineStr">
        <is>
          <t>REVESTIMENTO DE PISOS E PAREDES E TETOS</t>
        </is>
      </c>
      <c r="E82" s="10"/>
      <c r="F82" s="11" t="n">
        <v>1.0</v>
      </c>
      <c r="G82" s="11" t="inlineStr">
        <is>
          <t/>
        </is>
      </c>
      <c r="H82" s="12" t="str">
        <f>i83 + i89 + i101</f>
      </c>
      <c r="I82" s="12" t="str">
        <f>TRUNC(F82 * h82,2)</f>
      </c>
      <c r="J82" s="13" t="str">
        <f>i82 / j1</f>
      </c>
    </row>
    <row customHeight="1" ht="24" r="83">
      <c r="A83" s="9" t="inlineStr">
        <is>
          <t> 10.1 </t>
        </is>
      </c>
      <c r="B83" s="9" t="inlineStr">
        <is>
          <t>  </t>
        </is>
      </c>
      <c r="C83" s="9"/>
      <c r="D83" s="9" t="inlineStr">
        <is>
          <t>PAREDES</t>
        </is>
      </c>
      <c r="E83" s="10"/>
      <c r="F83" s="11" t="n">
        <v>1.0</v>
      </c>
      <c r="G83" s="11" t="inlineStr">
        <is>
          <t/>
        </is>
      </c>
      <c r="H83" s="12" t="str">
        <f>i84 + i85 + i86 + i87 + i88</f>
      </c>
      <c r="I83" s="12" t="str">
        <f>TRUNC(F83 * h83,2)</f>
      </c>
      <c r="J83" s="13" t="str">
        <f>i83 / j1</f>
      </c>
    </row>
    <row customHeight="1" ht="52" r="84">
      <c r="A84" s="17" t="inlineStr">
        <is>
          <t> 10.1.1 </t>
        </is>
      </c>
      <c r="B84" s="17" t="inlineStr">
        <is>
          <t> 13.001.0030-1 </t>
        </is>
      </c>
      <c r="C84" s="17" t="inlineStr">
        <is>
          <t>EMOP</t>
        </is>
      </c>
      <c r="D84" s="17" t="inlineStr">
        <is>
          <t>EMBOCO COM ARGAMASSA DE CIMENTO E AREIA,NO TRACO 1:4 COM 1,5 CM DE ESPESSURA,INCLUSIVE CHAPISCO DE CIMENTO E AREIA,NO TRA CO 1:3 3%-DESGASTE DE FERRAMENTAS E EPI</t>
        </is>
      </c>
      <c r="E84" s="18" t="inlineStr">
        <is>
          <t>m²</t>
        </is>
      </c>
      <c r="F84" s="19" t="n">
        <v>10960.66</v>
      </c>
      <c r="G84" s="20" t="n">
        <v>36.16503157108</v>
      </c>
      <c r="H84" s="20" t="str">
        <f>TRUNC(TRUNC(G84 * j2, 2) + G84, 2)</f>
      </c>
      <c r="I84" s="20" t="str">
        <f>TRUNC(F84 * h84,2)</f>
      </c>
      <c r="J84" s="21" t="str">
        <f>i84 / j1</f>
      </c>
    </row>
    <row customHeight="1" ht="26" r="85">
      <c r="A85" s="17" t="inlineStr">
        <is>
          <t> 10.1.2 </t>
        </is>
      </c>
      <c r="B85" s="17" t="inlineStr">
        <is>
          <t> 120361 </t>
        </is>
      </c>
      <c r="C85" s="17" t="inlineStr">
        <is>
          <t>SBC</t>
        </is>
      </c>
      <c r="D85" s="17" t="inlineStr">
        <is>
          <t>REVESTIMENTO (AZULEJO) 33,5X60CM FORMA ACETINADO BOLD BRANCO</t>
        </is>
      </c>
      <c r="E85" s="18" t="inlineStr">
        <is>
          <t>m²</t>
        </is>
      </c>
      <c r="F85" s="19" t="n">
        <v>1184.52</v>
      </c>
      <c r="G85" s="20" t="n">
        <v>243.54870144</v>
      </c>
      <c r="H85" s="20" t="str">
        <f>TRUNC(TRUNC(G85 * j2, 2) + G85, 2)</f>
      </c>
      <c r="I85" s="20" t="str">
        <f>TRUNC(F85 * h85,2)</f>
      </c>
      <c r="J85" s="21" t="str">
        <f>i85 / j1</f>
      </c>
    </row>
    <row customHeight="1" ht="52" r="86">
      <c r="A86" s="17" t="inlineStr">
        <is>
          <t> 10.1.3 </t>
        </is>
      </c>
      <c r="B86" s="17" t="inlineStr">
        <is>
          <t> 96360 </t>
        </is>
      </c>
      <c r="C86" s="17" t="inlineStr">
        <is>
          <t>SINAPI</t>
        </is>
      </c>
      <c r="D86" s="17" t="inlineStr">
        <is>
          <t>PAREDE COM SISTEMA EM CHAPAS DE GESSO PARA DRYWALL, USO INTERNO, COM DUAS FACES SIMPLES E ESTRUTURA METÁLICA COM GUIAS DUPLAS, SEM VÃOS. AF_07/2023_PS</t>
        </is>
      </c>
      <c r="E86" s="18" t="inlineStr">
        <is>
          <t>m²</t>
        </is>
      </c>
      <c r="F86" s="19" t="n">
        <v>19.01</v>
      </c>
      <c r="G86" s="20" t="n">
        <v>126.594368782</v>
      </c>
      <c r="H86" s="20" t="str">
        <f>TRUNC(TRUNC(G86 * j2, 2) + G86, 2)</f>
      </c>
      <c r="I86" s="20" t="str">
        <f>TRUNC(F86 * h86,2)</f>
      </c>
      <c r="J86" s="21" t="str">
        <f>i86 / j1</f>
      </c>
    </row>
    <row customHeight="1" ht="26" r="87">
      <c r="A87" s="17" t="inlineStr">
        <is>
          <t> 10.1.4 </t>
        </is>
      </c>
      <c r="B87" s="17" t="inlineStr">
        <is>
          <t> 100025 </t>
        </is>
      </c>
      <c r="C87" s="17" t="inlineStr">
        <is>
          <t>SBC</t>
        </is>
      </c>
      <c r="D87" s="17" t="inlineStr">
        <is>
          <t>PLACA CIMENTICIA PARA STEEL FRAME BRASILIT 1200x2400x10mm</t>
        </is>
      </c>
      <c r="E87" s="18" t="inlineStr">
        <is>
          <t>UN</t>
        </is>
      </c>
      <c r="F87" s="19" t="n">
        <v>19.0</v>
      </c>
      <c r="G87" s="20" t="n">
        <v>181.594743584</v>
      </c>
      <c r="H87" s="20" t="str">
        <f>TRUNC(TRUNC(G87 * j2, 2) + G87, 2)</f>
      </c>
      <c r="I87" s="20" t="str">
        <f>TRUNC(F87 * h87,2)</f>
      </c>
      <c r="J87" s="21" t="str">
        <f>i87 / j1</f>
      </c>
    </row>
    <row customHeight="1" ht="26" r="88">
      <c r="A88" s="17" t="inlineStr">
        <is>
          <t> 10.1.5 </t>
        </is>
      </c>
      <c r="B88" s="17" t="inlineStr">
        <is>
          <t> COMP_BE_16- O/D </t>
        </is>
      </c>
      <c r="C88" s="17" t="inlineStr">
        <is>
          <t>Próprio</t>
        </is>
      </c>
      <c r="D88" s="17" t="inlineStr">
        <is>
          <t>PORCELANATO 120x250cm RETIFICADO. REF: SBC (170056)</t>
        </is>
      </c>
      <c r="E88" s="18" t="inlineStr">
        <is>
          <t>m²</t>
        </is>
      </c>
      <c r="F88" s="19" t="n">
        <v>290.76</v>
      </c>
      <c r="G88" s="20" t="n">
        <v>636.23481784</v>
      </c>
      <c r="H88" s="20" t="str">
        <f>TRUNC(TRUNC(G88 * j2, 2) + G88, 2)</f>
      </c>
      <c r="I88" s="20" t="str">
        <f>TRUNC(F88 * h88,2)</f>
      </c>
      <c r="J88" s="21" t="str">
        <f>i88 / j1</f>
      </c>
    </row>
    <row customHeight="1" ht="24" r="89">
      <c r="A89" s="9" t="inlineStr">
        <is>
          <t> 10.2 </t>
        </is>
      </c>
      <c r="B89" s="9" t="inlineStr">
        <is>
          <t>  </t>
        </is>
      </c>
      <c r="C89" s="9"/>
      <c r="D89" s="9" t="inlineStr">
        <is>
          <t>PISOS</t>
        </is>
      </c>
      <c r="E89" s="10"/>
      <c r="F89" s="11" t="n">
        <v>1.0</v>
      </c>
      <c r="G89" s="11" t="inlineStr">
        <is>
          <t/>
        </is>
      </c>
      <c r="H89" s="12" t="str">
        <f>i90 + i91 + i92 + i93 + i94 + i95 + i96 + i97 + i98 + i99 + i100</f>
      </c>
      <c r="I89" s="12" t="str">
        <f>TRUNC(F89 * h89,2)</f>
      </c>
      <c r="J89" s="13" t="str">
        <f>i89 / j1</f>
      </c>
    </row>
    <row customHeight="1" ht="65" r="90">
      <c r="A90" s="17" t="inlineStr">
        <is>
          <t> 10.2.1 </t>
        </is>
      </c>
      <c r="B90" s="17" t="inlineStr">
        <is>
          <t> 08.020.0008-0 </t>
        </is>
      </c>
      <c r="C90" s="17" t="inlineStr">
        <is>
          <t>EMOP</t>
        </is>
      </c>
      <c r="D90" s="17" t="inlineStr">
        <is>
          <t>PAVIMENTACAO INTERTRAVADA DE LAJOTAS DE CONCRETO,PRE-FABRICA DAS,COR NATURAL,COM ESPESSURA DE 6CM,RESISTENCIA A COMPRESSA O DE 35MPA,CONFORME ABNT NBR 15953,EXCLUSIVE O PREPARO DO SU BLEITO E BASE 3%-DESGASTE DE FERRAMENTAS E EPI</t>
        </is>
      </c>
      <c r="E90" s="18" t="inlineStr">
        <is>
          <t>m²</t>
        </is>
      </c>
      <c r="F90" s="19" t="n">
        <v>555.14</v>
      </c>
      <c r="G90" s="20" t="n">
        <v>104.25575587896</v>
      </c>
      <c r="H90" s="20" t="str">
        <f>TRUNC(TRUNC(G90 * j2, 2) + G90, 2)</f>
      </c>
      <c r="I90" s="20" t="str">
        <f>TRUNC(F90 * h90,2)</f>
      </c>
      <c r="J90" s="21" t="str">
        <f>i90 / j1</f>
      </c>
    </row>
    <row customHeight="1" ht="24" r="91">
      <c r="A91" s="17" t="inlineStr">
        <is>
          <t> 10.2.2 </t>
        </is>
      </c>
      <c r="B91" s="17" t="inlineStr">
        <is>
          <t> 170500 </t>
        </is>
      </c>
      <c r="C91" s="17" t="inlineStr">
        <is>
          <t>SBC</t>
        </is>
      </c>
      <c r="D91" s="17" t="inlineStr">
        <is>
          <t>CARPETE FORRACAO 4mm INYLBRA</t>
        </is>
      </c>
      <c r="E91" s="18" t="inlineStr">
        <is>
          <t>m²</t>
        </is>
      </c>
      <c r="F91" s="19" t="n">
        <v>929.06</v>
      </c>
      <c r="G91" s="20" t="n">
        <v>48.478336256</v>
      </c>
      <c r="H91" s="20" t="str">
        <f>TRUNC(TRUNC(G91 * j2, 2) + G91, 2)</f>
      </c>
      <c r="I91" s="20" t="str">
        <f>TRUNC(F91 * h91,2)</f>
      </c>
      <c r="J91" s="21" t="str">
        <f>i91 / j1</f>
      </c>
    </row>
    <row customHeight="1" ht="52" r="92">
      <c r="A92" s="17" t="inlineStr">
        <is>
          <t> 10.2.3 </t>
        </is>
      </c>
      <c r="B92" s="17" t="inlineStr">
        <is>
          <t> 13.301.0119-0 </t>
        </is>
      </c>
      <c r="C92" s="17" t="inlineStr">
        <is>
          <t>EMOP</t>
        </is>
      </c>
      <c r="D92" s="17" t="inlineStr">
        <is>
          <t>CONTRAPISO,BASE OU CAMADA REGULARIZADORA,EXECUTADA COM ARGAM ASSA DE CIMENTO A AREIA,NO TRACO 1:4,NA ESPESSURA DE 2CM 3%-DESGASTE DE FERRAMENTAS E EPI</t>
        </is>
      </c>
      <c r="E92" s="18" t="inlineStr">
        <is>
          <t>m²</t>
        </is>
      </c>
      <c r="F92" s="19" t="n">
        <v>443.69</v>
      </c>
      <c r="G92" s="20" t="n">
        <v>32.5480893828</v>
      </c>
      <c r="H92" s="20" t="str">
        <f>TRUNC(TRUNC(G92 * j2, 2) + G92, 2)</f>
      </c>
      <c r="I92" s="20" t="str">
        <f>TRUNC(F92 * h92,2)</f>
      </c>
      <c r="J92" s="21" t="str">
        <f>i92 / j1</f>
      </c>
    </row>
    <row customHeight="1" ht="52" r="93">
      <c r="A93" s="17" t="inlineStr">
        <is>
          <t> 10.2.4 </t>
        </is>
      </c>
      <c r="B93" s="17" t="inlineStr">
        <is>
          <t> 13.301.0131-0 </t>
        </is>
      </c>
      <c r="C93" s="17" t="inlineStr">
        <is>
          <t>EMOP</t>
        </is>
      </c>
      <c r="D93" s="17" t="inlineStr">
        <is>
          <t>CONTRAPISO,BASE OU CAMADA REGULARIZADORA,EXECUTADA COM ARGAM ASSA DE CIMENTO E AREIA,NO TRACO 1:4,NA ESPESSURA DE 4CM 3%-DESGASTE DE FERRAMENTAS E EPI</t>
        </is>
      </c>
      <c r="E93" s="18" t="inlineStr">
        <is>
          <t>m²</t>
        </is>
      </c>
      <c r="F93" s="19" t="n">
        <v>3001.63</v>
      </c>
      <c r="G93" s="20" t="n">
        <v>52.0229037656</v>
      </c>
      <c r="H93" s="20" t="str">
        <f>TRUNC(TRUNC(G93 * j2, 2) + G93, 2)</f>
      </c>
      <c r="I93" s="20" t="str">
        <f>TRUNC(F93 * h93,2)</f>
      </c>
      <c r="J93" s="21" t="str">
        <f>i93 / j1</f>
      </c>
    </row>
    <row customHeight="1" ht="26" r="94">
      <c r="A94" s="17" t="inlineStr">
        <is>
          <t> 10.2.5 </t>
        </is>
      </c>
      <c r="B94" s="17" t="inlineStr">
        <is>
          <t> 101747 </t>
        </is>
      </c>
      <c r="C94" s="17" t="inlineStr">
        <is>
          <t>SINAPI</t>
        </is>
      </c>
      <c r="D94" s="17" t="inlineStr">
        <is>
          <t>PISO EM CONCRETO 20 MPA PREPARO MECÂNICO, ESPESSURA 7CM. AF_09/2020</t>
        </is>
      </c>
      <c r="E94" s="18" t="inlineStr">
        <is>
          <t>m²</t>
        </is>
      </c>
      <c r="F94" s="19" t="n">
        <v>8.15</v>
      </c>
      <c r="G94" s="20" t="n">
        <v>75.73404500192</v>
      </c>
      <c r="H94" s="20" t="str">
        <f>TRUNC(TRUNC(G94 * j2, 2) + G94, 2)</f>
      </c>
      <c r="I94" s="20" t="str">
        <f>TRUNC(F94 * h94,2)</f>
      </c>
      <c r="J94" s="21" t="str">
        <f>i94 / j1</f>
      </c>
    </row>
    <row customHeight="1" ht="65" r="95">
      <c r="A95" s="17" t="inlineStr">
        <is>
          <t> 10.2.6 </t>
        </is>
      </c>
      <c r="B95" s="17" t="inlineStr">
        <is>
          <t> 13.348.0075-0 </t>
        </is>
      </c>
      <c r="C95" s="17" t="inlineStr">
        <is>
          <t>EMOP</t>
        </is>
      </c>
      <c r="D95" s="17" t="inlineStr">
        <is>
          <t>SOLEIRA EM GRANITO CINZA ANDORINHA,ESPESSURA DE 2CM,COM 2 PO LIMENTOS,LARGURA DE 15CM,ASSENTADO COM ARGAMASSA DE CIMENTO, SAIBRO E AREIA, NO TRACO 1:2:2, E REJUNTAMENTO COM CIMENTO BRANCO E CORANTE 3%-DESGASTE DE FERRAMENTAS E EPI</t>
        </is>
      </c>
      <c r="E95" s="18" t="inlineStr">
        <is>
          <t>M</t>
        </is>
      </c>
      <c r="F95" s="19" t="n">
        <v>239.28</v>
      </c>
      <c r="G95" s="20" t="n">
        <v>99.534660871012</v>
      </c>
      <c r="H95" s="20" t="str">
        <f>TRUNC(TRUNC(G95 * j2, 2) + G95, 2)</f>
      </c>
      <c r="I95" s="20" t="str">
        <f>TRUNC(F95 * h95,2)</f>
      </c>
      <c r="J95" s="21" t="str">
        <f>i95 / j1</f>
      </c>
    </row>
    <row customHeight="1" ht="78" r="96">
      <c r="A96" s="17" t="inlineStr">
        <is>
          <t> 10.2.7 </t>
        </is>
      </c>
      <c r="B96" s="17" t="inlineStr">
        <is>
          <t> 13.331.0020-0 </t>
        </is>
      </c>
      <c r="C96" s="17" t="inlineStr">
        <is>
          <t>EMOP</t>
        </is>
      </c>
      <c r="D96" s="17" t="inlineStr">
        <is>
          <t>REVESTIMENTO DE PISO CERAMICO EM PORCELANATO,ACABAMENTO DA B ORDA RETIFICADO,NO FORMATO (90X90)CM,PARA USO EM AREAS COMER CIAIS COM TRAFEGO INTENSO,CONFORME ABNT NBR ISO 13006,ASSENT E EM SUPERFICIE NIVELADA COM ARGAMASSA COLANTE E REJUNTAMENT O PRONTO 3%-DESGASTE DE FERRAMENTAS E EPI</t>
        </is>
      </c>
      <c r="E96" s="18" t="inlineStr">
        <is>
          <t>m²</t>
        </is>
      </c>
      <c r="F96" s="19" t="n">
        <v>1356.07</v>
      </c>
      <c r="G96" s="20" t="n">
        <v>180.599953</v>
      </c>
      <c r="H96" s="20" t="str">
        <f>TRUNC(TRUNC(G96 * j2, 2) + G96, 2)</f>
      </c>
      <c r="I96" s="20" t="str">
        <f>TRUNC(F96 * h96,2)</f>
      </c>
      <c r="J96" s="21" t="str">
        <f>i96 / j1</f>
      </c>
    </row>
    <row customHeight="1" ht="52" r="97">
      <c r="A97" s="17" t="inlineStr">
        <is>
          <t> 10.2.8 </t>
        </is>
      </c>
      <c r="B97" s="17" t="inlineStr">
        <is>
          <t> 13.416.0015-0 </t>
        </is>
      </c>
      <c r="C97" s="17" t="inlineStr">
        <is>
          <t>EMOP</t>
        </is>
      </c>
      <c r="D97" s="17" t="inlineStr">
        <is>
          <t>PISO TATIL DE BORRACHA,ALERTA,PARA ACESSIBILIDADE,CONFORME A BNT NBR 16537,MEDINDO (25X25)CM,ESPESSURA DE 5MM,COLADO SOBR E BASE EXISTENTE.FORNECIMENTO E COLOCACAO</t>
        </is>
      </c>
      <c r="E97" s="18" t="inlineStr">
        <is>
          <t>m²</t>
        </is>
      </c>
      <c r="F97" s="19" t="n">
        <v>72.94</v>
      </c>
      <c r="G97" s="20" t="n">
        <v>124.89666</v>
      </c>
      <c r="H97" s="20" t="str">
        <f>TRUNC(TRUNC(G97 * j2, 2) + G97, 2)</f>
      </c>
      <c r="I97" s="20" t="str">
        <f>TRUNC(F97 * h97,2)</f>
      </c>
      <c r="J97" s="21" t="str">
        <f>i97 / j1</f>
      </c>
    </row>
    <row customHeight="1" ht="52" r="98">
      <c r="A98" s="17" t="inlineStr">
        <is>
          <t> 10.2.9 </t>
        </is>
      </c>
      <c r="B98" s="17" t="inlineStr">
        <is>
          <t> 13.416.0010-0 </t>
        </is>
      </c>
      <c r="C98" s="17" t="inlineStr">
        <is>
          <t>EMOP</t>
        </is>
      </c>
      <c r="D98" s="17" t="inlineStr">
        <is>
          <t>PISO TATIL DE BORRACHA,DIRECIONAL,PARA ACESSIBILIDADE,CONFOR ME ABNT NBR 16537,MEDINDO (25X25)CM,ESPESSURA DE 5MM,COLADO SOBRE BASE EXISTENTE.FORNECIMENTO E COLOCACAO</t>
        </is>
      </c>
      <c r="E98" s="18" t="inlineStr">
        <is>
          <t>m²</t>
        </is>
      </c>
      <c r="F98" s="19" t="n">
        <v>91.44</v>
      </c>
      <c r="G98" s="20" t="n">
        <v>124.89666</v>
      </c>
      <c r="H98" s="20" t="str">
        <f>TRUNC(TRUNC(G98 * j2, 2) + G98, 2)</f>
      </c>
      <c r="I98" s="20" t="str">
        <f>TRUNC(F98 * h98,2)</f>
      </c>
      <c r="J98" s="21" t="str">
        <f>i98 / j1</f>
      </c>
    </row>
    <row customHeight="1" ht="65" r="99">
      <c r="A99" s="17" t="inlineStr">
        <is>
          <t> 10.2.10 </t>
        </is>
      </c>
      <c r="B99" s="17" t="inlineStr">
        <is>
          <t> 05.057.0015-0 </t>
        </is>
      </c>
      <c r="C99" s="17" t="inlineStr">
        <is>
          <t>EMOP</t>
        </is>
      </c>
      <c r="D99" s="17" t="inlineStr">
        <is>
          <t>MAPA TATIL EM ACRILICO,COM TEXTOS,SIMBOLOS E BRAILLE EM RELE VO,MEDINDO APROXIMADAMENTE (54X39)CM,PARA SINALIZACAO E LOCA LIZACAO DE AMBIENTES,CONFORME ABNT NBR 9050,EXCLUSIVE PEDEST AL.FORNECIMENTO E COLOCACAO 3%-DESGASTE DE FERRAMENTAS</t>
        </is>
      </c>
      <c r="E99" s="18" t="inlineStr">
        <is>
          <t>UN</t>
        </is>
      </c>
      <c r="F99" s="19" t="n">
        <v>2.0</v>
      </c>
      <c r="G99" s="20" t="n">
        <v>756.82082</v>
      </c>
      <c r="H99" s="20" t="str">
        <f>TRUNC(TRUNC(G99 * j2, 2) + G99, 2)</f>
      </c>
      <c r="I99" s="20" t="str">
        <f>TRUNC(F99 * h99,2)</f>
      </c>
      <c r="J99" s="21" t="str">
        <f>i99 / j1</f>
      </c>
    </row>
    <row customHeight="1" ht="26" r="100">
      <c r="A100" s="17" t="inlineStr">
        <is>
          <t> 10.2.11 </t>
        </is>
      </c>
      <c r="B100" s="17" t="inlineStr">
        <is>
          <t> COMP_BE_17- O/D </t>
        </is>
      </c>
      <c r="C100" s="17" t="inlineStr">
        <is>
          <t>Próprio</t>
        </is>
      </c>
      <c r="D100" s="17" t="inlineStr">
        <is>
          <t>RODAPE EM POLIESTIRENO BRANCO SANTA LUZ. REF: SBC (130335)</t>
        </is>
      </c>
      <c r="E100" s="18" t="inlineStr">
        <is>
          <t>M</t>
        </is>
      </c>
      <c r="F100" s="19" t="n">
        <v>1462.98</v>
      </c>
      <c r="G100" s="20" t="n">
        <v>136.1164313152</v>
      </c>
      <c r="H100" s="20" t="str">
        <f>TRUNC(TRUNC(G100 * j2, 2) + G100, 2)</f>
      </c>
      <c r="I100" s="20" t="str">
        <f>TRUNC(F100 * h100,2)</f>
      </c>
      <c r="J100" s="21" t="str">
        <f>i100 / j1</f>
      </c>
    </row>
    <row customHeight="1" ht="24" r="101">
      <c r="A101" s="9" t="inlineStr">
        <is>
          <t> 10.3 </t>
        </is>
      </c>
      <c r="B101" s="9" t="inlineStr">
        <is>
          <t>  </t>
        </is>
      </c>
      <c r="C101" s="9"/>
      <c r="D101" s="9" t="inlineStr">
        <is>
          <t>TETO</t>
        </is>
      </c>
      <c r="E101" s="10"/>
      <c r="F101" s="11" t="n">
        <v>1.0</v>
      </c>
      <c r="G101" s="11" t="inlineStr">
        <is>
          <t/>
        </is>
      </c>
      <c r="H101" s="12" t="str">
        <f>i102</f>
      </c>
      <c r="I101" s="12" t="str">
        <f>TRUNC(F101 * h101,2)</f>
      </c>
      <c r="J101" s="13" t="str">
        <f>i101 / j1</f>
      </c>
    </row>
    <row customHeight="1" ht="104" r="102">
      <c r="A102" s="17" t="inlineStr">
        <is>
          <t> 10.3.1 </t>
        </is>
      </c>
      <c r="B102" s="17" t="inlineStr">
        <is>
          <t> 13.196.0080-0 </t>
        </is>
      </c>
      <c r="C102" s="17" t="inlineStr">
        <is>
          <t>EMOP</t>
        </is>
      </c>
      <c r="D102" s="17" t="inlineStr">
        <is>
          <t>FORRO ESTRUTURADO MONOLITICO C/UMA CHAPA DE GESSO ACARTONADO ,TIPO STANDARD NO SISTEMA DRYWALL,LARGURA 1200MM,ESP.12,5MM, ,C/TRAT.JUNTAS P/UNIFORMIZACAO DA SUPERFICIE,SENDO APARAFUSA DA EM ESTRUTURA DE ACO GALVANIZADO,SUSPENSA POR MEIO DE PEND URAIS FIXADOS EM ESTRUTURA SUPERIOR,C/O PERIMETRO EXECUTADO C/CANTONEIRAS ACO GALVANIZADO.FORNECIMENTO E COLOCACAO</t>
        </is>
      </c>
      <c r="E102" s="18" t="inlineStr">
        <is>
          <t>m²</t>
        </is>
      </c>
      <c r="F102" s="19" t="n">
        <v>2106.91</v>
      </c>
      <c r="G102" s="20" t="n">
        <v>55.333627019</v>
      </c>
      <c r="H102" s="20" t="str">
        <f>TRUNC(TRUNC(G102 * j2, 2) + G102, 2)</f>
      </c>
      <c r="I102" s="20" t="str">
        <f>TRUNC(F102 * h102,2)</f>
      </c>
      <c r="J102" s="21" t="str">
        <f>i102 / j1</f>
      </c>
    </row>
    <row customHeight="1" ht="24" r="103">
      <c r="A103" s="9" t="inlineStr">
        <is>
          <t> 11 </t>
        </is>
      </c>
      <c r="B103" s="9" t="inlineStr">
        <is>
          <t>  </t>
        </is>
      </c>
      <c r="C103" s="9"/>
      <c r="D103" s="9" t="inlineStr">
        <is>
          <t>ALVENARIAS PAREDES E DIVISÓRIAS</t>
        </is>
      </c>
      <c r="E103" s="10"/>
      <c r="F103" s="11" t="n">
        <v>1.0</v>
      </c>
      <c r="G103" s="11" t="inlineStr">
        <is>
          <t/>
        </is>
      </c>
      <c r="H103" s="12" t="str">
        <f>i104 + i105 + i106 + i107 + i108 + i109 + i110</f>
      </c>
      <c r="I103" s="12" t="str">
        <f>TRUNC(F103 * h103,2)</f>
      </c>
      <c r="J103" s="13" t="str">
        <f>i103 / j1</f>
      </c>
    </row>
    <row customHeight="1" ht="65" r="104">
      <c r="A104" s="17" t="inlineStr">
        <is>
          <t> 11.1 </t>
        </is>
      </c>
      <c r="B104" s="17" t="inlineStr">
        <is>
          <t> 12.005.0085-1 </t>
        </is>
      </c>
      <c r="C104" s="17" t="inlineStr">
        <is>
          <t>EMOP</t>
        </is>
      </c>
      <c r="D104" s="17" t="inlineStr">
        <is>
          <t>ALVENARIA DE BLOCOS DE CONCRETO 20X20X40CM,ASSENTES COM ARGA MASSA DE CIMENTO E AREIA,NO TRACO 1:6,EM PAREDES DE 0,20M DE ESPESSURA,COM VAOS OU ARESTAS,ATE 3,00M DE ALTURA E MEDIDA P ELA AREA REAL 3%-DESGASTE DE FERRAMENTAS E EPI</t>
        </is>
      </c>
      <c r="E104" s="18" t="inlineStr">
        <is>
          <t>m²</t>
        </is>
      </c>
      <c r="F104" s="19" t="n">
        <v>1207.65</v>
      </c>
      <c r="G104" s="20" t="n">
        <v>127.5402333828</v>
      </c>
      <c r="H104" s="20" t="str">
        <f>TRUNC(TRUNC(G104 * j2, 2) + G104, 2)</f>
      </c>
      <c r="I104" s="20" t="str">
        <f>TRUNC(F104 * h104,2)</f>
      </c>
      <c r="J104" s="21" t="str">
        <f>i104 / j1</f>
      </c>
    </row>
    <row customHeight="1" ht="65" r="105">
      <c r="A105" s="17" t="inlineStr">
        <is>
          <t> 11.2 </t>
        </is>
      </c>
      <c r="B105" s="17" t="inlineStr">
        <is>
          <t> 12.003.0060-0 </t>
        </is>
      </c>
      <c r="C105" s="17" t="inlineStr">
        <is>
          <t>EMOP</t>
        </is>
      </c>
      <c r="D105" s="17" t="inlineStr">
        <is>
          <t>ALVENARIA DE TIJOLOS CERAMICOS FURADOS 10X20X20CM,ASSENTES C OM ARGAMASSA DE CIMENTO E SAIBRO,NO TRACO 1:8,EM PAREDES DE UMA VEZ(0,20M),COM VAOS OU ARESTAS,ATE 3,00M DE ALTURA E MED IDA PELA AREA REAL 3%-DESGASTE DE FERRAMENTAS E EPI</t>
        </is>
      </c>
      <c r="E105" s="18" t="inlineStr">
        <is>
          <t>m²</t>
        </is>
      </c>
      <c r="F105" s="19" t="n">
        <v>258.61</v>
      </c>
      <c r="G105" s="20" t="n">
        <v>167.58215059528</v>
      </c>
      <c r="H105" s="20" t="str">
        <f>TRUNC(TRUNC(G105 * j2, 2) + G105, 2)</f>
      </c>
      <c r="I105" s="20" t="str">
        <f>TRUNC(F105 * h105,2)</f>
      </c>
      <c r="J105" s="21" t="str">
        <f>i105 / j1</f>
      </c>
    </row>
    <row customHeight="1" ht="52" r="106">
      <c r="A106" s="17" t="inlineStr">
        <is>
          <t> 11.3 </t>
        </is>
      </c>
      <c r="B106" s="17" t="inlineStr">
        <is>
          <t> 103360 M </t>
        </is>
      </c>
      <c r="C106" s="17" t="inlineStr">
        <is>
          <t>Próprio</t>
        </is>
      </c>
      <c r="D106" s="17" t="inlineStr">
        <is>
          <t>ALVENARIA DE VEDAÇÃO DE BLOCOS CERÂMICOS FURADOS NA HORIZONTAL DE 14X20X20 CM (ESPESSURA 14 CM) E ARGAMASSA DE ASSENTAMENTO COM PREPARO EM BETONEIRA. AF_12/2021</t>
        </is>
      </c>
      <c r="E106" s="18" t="inlineStr">
        <is>
          <t>m²</t>
        </is>
      </c>
      <c r="F106" s="19" t="n">
        <v>17.09</v>
      </c>
      <c r="G106" s="20" t="n">
        <v>109.210777027675</v>
      </c>
      <c r="H106" s="20" t="str">
        <f>TRUNC(TRUNC(G106 * j2, 2) + G106, 2)</f>
      </c>
      <c r="I106" s="20" t="str">
        <f>TRUNC(F106 * h106,2)</f>
      </c>
      <c r="J106" s="21" t="str">
        <f>i106 / j1</f>
      </c>
    </row>
    <row customHeight="1" ht="52" r="107">
      <c r="A107" s="17" t="inlineStr">
        <is>
          <t> 11.4 </t>
        </is>
      </c>
      <c r="B107" s="17" t="inlineStr">
        <is>
          <t> 103362 </t>
        </is>
      </c>
      <c r="C107" s="17" t="inlineStr">
        <is>
          <t>SINAPI</t>
        </is>
      </c>
      <c r="D107" s="17" t="inlineStr">
        <is>
          <t>ALVENARIA DE VEDAÇÃO DE BLOCOS CERÂMICOS FURADOS NA HORIZONTAL DE 19X19X29 CM (ESPESSURA 19 CM) E ARGAMASSA DE ASSENTAMENTO COM PREPARO EM BETONEIRA. AF_12/2021</t>
        </is>
      </c>
      <c r="E107" s="18" t="inlineStr">
        <is>
          <t>m²</t>
        </is>
      </c>
      <c r="F107" s="19" t="n">
        <v>4373.42</v>
      </c>
      <c r="G107" s="20" t="n">
        <v>124.98178985453</v>
      </c>
      <c r="H107" s="20" t="str">
        <f>TRUNC(TRUNC(G107 * j2, 2) + G107, 2)</f>
      </c>
      <c r="I107" s="20" t="str">
        <f>TRUNC(F107 * h107,2)</f>
      </c>
      <c r="J107" s="21" t="str">
        <f>i107 / j1</f>
      </c>
    </row>
    <row customHeight="1" ht="65" r="108">
      <c r="A108" s="17" t="inlineStr">
        <is>
          <t> 11.5 </t>
        </is>
      </c>
      <c r="B108" s="17" t="inlineStr">
        <is>
          <t> 12.035.0001-0 </t>
        </is>
      </c>
      <c r="C108" s="17" t="inlineStr">
        <is>
          <t>EMOP</t>
        </is>
      </c>
      <c r="D108" s="17" t="inlineStr">
        <is>
          <t>PAREDE DIVISORIA PARA SANITARIO EM GRANITO CINZA ANDORINHA,C OM 2CM DE ESPESSURA,POLIDA NAS DUAS FACES,FIXACAO PISO OU PA REDE,EXCLUSIVE FERRAGENS PARA FIXACAO.FORNECIMENTO E COLOCAC AO 3%-DESGASTE DE FERRAMENTAS E EPI</t>
        </is>
      </c>
      <c r="E108" s="18" t="inlineStr">
        <is>
          <t>m²</t>
        </is>
      </c>
      <c r="F108" s="19" t="n">
        <v>51.35</v>
      </c>
      <c r="G108" s="20" t="n">
        <v>704.6642</v>
      </c>
      <c r="H108" s="20" t="str">
        <f>TRUNC(TRUNC(G108 * j2, 2) + G108, 2)</f>
      </c>
      <c r="I108" s="20" t="str">
        <f>TRUNC(F108 * h108,2)</f>
      </c>
      <c r="J108" s="21" t="str">
        <f>i108 / j1</f>
      </c>
    </row>
    <row customHeight="1" ht="78" r="109">
      <c r="A109" s="17" t="inlineStr">
        <is>
          <t> 11.6 </t>
        </is>
      </c>
      <c r="B109" s="17" t="inlineStr">
        <is>
          <t> 14.007.0200-0 </t>
        </is>
      </c>
      <c r="C109" s="17" t="inlineStr">
        <is>
          <t>EMOP</t>
        </is>
      </c>
      <c r="D109" s="17" t="inlineStr">
        <is>
          <t>FERRAGENS PARA DIVISORIAS DE MARMORE OU MARMORITE,DE SANITAR IOS,CONSTANDO DE FORNECIMENTO SEM COLOCACAO(ESTA INCLUIDA NO FORNECIMENTO E COLOCACAO DA DIVISORIA),DE:-4 CANTONEIRAS DE ALUMINIO PARA FIXACAO DA PLACA;-12 PARAFUSOS DE ALUMINIO DE 3/4"X5/16" COM ROSCA</t>
        </is>
      </c>
      <c r="E109" s="18" t="inlineStr">
        <is>
          <t>UN</t>
        </is>
      </c>
      <c r="F109" s="19" t="n">
        <v>24.0</v>
      </c>
      <c r="G109" s="20" t="n">
        <v>350.32</v>
      </c>
      <c r="H109" s="20" t="str">
        <f>TRUNC(TRUNC(G109 * j2, 2) + G109, 2)</f>
      </c>
      <c r="I109" s="20" t="str">
        <f>TRUNC(F109 * h109,2)</f>
      </c>
      <c r="J109" s="21" t="str">
        <f>i109 / j1</f>
      </c>
    </row>
    <row customHeight="1" ht="26" r="110">
      <c r="A110" s="17" t="inlineStr">
        <is>
          <t> 11.7 </t>
        </is>
      </c>
      <c r="B110" s="17" t="inlineStr">
        <is>
          <t> 93203 </t>
        </is>
      </c>
      <c r="C110" s="17" t="inlineStr">
        <is>
          <t>SINAPI</t>
        </is>
      </c>
      <c r="D110" s="17" t="inlineStr">
        <is>
          <t>FIXAÇÃO (ENCUNHAMENTO) DE ALVENARIA DE VEDAÇÃO COM ESPUMA DE POLIURETANO EXPANSIVA. AF_03/2024</t>
        </is>
      </c>
      <c r="E110" s="18" t="inlineStr">
        <is>
          <t>M</t>
        </is>
      </c>
      <c r="F110" s="19" t="n">
        <v>1746.08</v>
      </c>
      <c r="G110" s="20" t="n">
        <v>14.90723984</v>
      </c>
      <c r="H110" s="20" t="str">
        <f>TRUNC(TRUNC(G110 * j2, 2) + G110, 2)</f>
      </c>
      <c r="I110" s="20" t="str">
        <f>TRUNC(F110 * h110,2)</f>
      </c>
      <c r="J110" s="21" t="str">
        <f>i110 / j1</f>
      </c>
    </row>
    <row customHeight="1" ht="24" r="111">
      <c r="A111" s="9" t="inlineStr">
        <is>
          <t> 12 </t>
        </is>
      </c>
      <c r="B111" s="9" t="inlineStr">
        <is>
          <t>  </t>
        </is>
      </c>
      <c r="C111" s="9"/>
      <c r="D111" s="9" t="inlineStr">
        <is>
          <t>ESQUADRIAS, SERRALHERIAS, FERRAGENS E VIDROS</t>
        </is>
      </c>
      <c r="E111" s="10"/>
      <c r="F111" s="11" t="n">
        <v>1.0</v>
      </c>
      <c r="G111" s="11" t="inlineStr">
        <is>
          <t/>
        </is>
      </c>
      <c r="H111" s="12" t="str">
        <f>i112 + i124 + i152</f>
      </c>
      <c r="I111" s="12" t="str">
        <f>TRUNC(F111 * h111,2)</f>
      </c>
      <c r="J111" s="13" t="str">
        <f>i111 / j1</f>
      </c>
    </row>
    <row customHeight="1" ht="24" r="112">
      <c r="A112" s="9" t="inlineStr">
        <is>
          <t> 12.1 </t>
        </is>
      </c>
      <c r="B112" s="9" t="inlineStr">
        <is>
          <t>  </t>
        </is>
      </c>
      <c r="C112" s="9"/>
      <c r="D112" s="9" t="inlineStr">
        <is>
          <t>JANELAS</t>
        </is>
      </c>
      <c r="E112" s="10"/>
      <c r="F112" s="11" t="n">
        <v>1.0</v>
      </c>
      <c r="G112" s="11" t="inlineStr">
        <is>
          <t/>
        </is>
      </c>
      <c r="H112" s="12" t="str">
        <f>i113 + i114 + i115 + i116 + i117 + i118 + i119 + i120 + i121 + i122 + i123</f>
      </c>
      <c r="I112" s="12" t="str">
        <f>TRUNC(F112 * h112,2)</f>
      </c>
      <c r="J112" s="13" t="str">
        <f>i112 / j1</f>
      </c>
    </row>
    <row customHeight="1" ht="91" r="113">
      <c r="A113" s="17" t="inlineStr">
        <is>
          <t> 12.1.1 </t>
        </is>
      </c>
      <c r="B113" s="17" t="inlineStr">
        <is>
          <t> 14.003.0149-0 </t>
        </is>
      </c>
      <c r="C113" s="17" t="inlineStr">
        <is>
          <t>EMOP</t>
        </is>
      </c>
      <c r="D113" s="17" t="inlineStr">
        <is>
          <t>JANELA DE ALUMINIO ANODIZADO EM BRONZE OU PRETO, TIPO MAXIM- AR, COM 1 PAINEL DESLIZANTE PROJETANTE, PROVIDA DE HASTE DE COMANDO,EM PERFIS SERIE 28.FORNECIMENTO E COLOCACAO 86,2%-ANODIZACAO TONAL.BRONZE E PRETO (15%),ACESSORIOS(62%) 18,45%-ANODIZACAO EM TONALIDADE BRONZE E PRETO (15%) E DESGA STE DE FERRAMENTAS E EPI (3%)</t>
        </is>
      </c>
      <c r="E113" s="18" t="inlineStr">
        <is>
          <t>m²</t>
        </is>
      </c>
      <c r="F113" s="19" t="n">
        <v>16.32</v>
      </c>
      <c r="G113" s="20" t="n">
        <v>1167.82481</v>
      </c>
      <c r="H113" s="20" t="str">
        <f>TRUNC(TRUNC(G113 * j2, 2) + G113, 2)</f>
      </c>
      <c r="I113" s="20" t="str">
        <f>TRUNC(F113 * h113,2)</f>
      </c>
      <c r="J113" s="21" t="str">
        <f>i113 / j1</f>
      </c>
    </row>
    <row customHeight="1" ht="78" r="114">
      <c r="A114" s="17" t="inlineStr">
        <is>
          <t> 12.1.2 </t>
        </is>
      </c>
      <c r="B114" s="17" t="inlineStr">
        <is>
          <t> 14.003.0026-0 </t>
        </is>
      </c>
      <c r="C114" s="17" t="inlineStr">
        <is>
          <t>EMOP</t>
        </is>
      </c>
      <c r="D114" s="17" t="inlineStr">
        <is>
          <t>JANELA DE ALUMINIO ANODIZADO  EM BRONZE OU PRETO DE CORRER, COM DUAS FOLHAS DE CORRER,EM PERFIS SERIE 28.FORNECIMENTO E COLOCACAO 52,95%-ANODIZACAO TONAL.BRONZE E PRETO(15%),ACESSORIOS (33%) 18,45%-ANODIZACAO EM TONALIDADE BRONZE E PRETO (15%) E DESGA STE DE FERRAMENTAS E EPI (3%)</t>
        </is>
      </c>
      <c r="E114" s="18" t="inlineStr">
        <is>
          <t>m²</t>
        </is>
      </c>
      <c r="F114" s="19" t="n">
        <v>204.02</v>
      </c>
      <c r="G114" s="20" t="n">
        <v>614.694435</v>
      </c>
      <c r="H114" s="20" t="str">
        <f>TRUNC(TRUNC(G114 * j2, 2) + G114, 2)</f>
      </c>
      <c r="I114" s="20" t="str">
        <f>TRUNC(F114 * h114,2)</f>
      </c>
      <c r="J114" s="21" t="str">
        <f>i114 / j1</f>
      </c>
    </row>
    <row customHeight="1" ht="24" r="115">
      <c r="A115" s="17" t="inlineStr">
        <is>
          <t> 12.1.3 </t>
        </is>
      </c>
      <c r="B115" s="17" t="inlineStr">
        <is>
          <t> 112182 </t>
        </is>
      </c>
      <c r="C115" s="17" t="inlineStr">
        <is>
          <t>SBC</t>
        </is>
      </c>
      <c r="D115" s="17" t="inlineStr">
        <is>
          <t>JANELA DE CORRER EM ALUMINIO ANODIZADO PRETO</t>
        </is>
      </c>
      <c r="E115" s="18" t="inlineStr">
        <is>
          <t>m²</t>
        </is>
      </c>
      <c r="F115" s="19" t="n">
        <v>10.2</v>
      </c>
      <c r="G115" s="20" t="n">
        <v>1328.873683376</v>
      </c>
      <c r="H115" s="20" t="str">
        <f>TRUNC(TRUNC(G115 * j2, 2) + G115, 2)</f>
      </c>
      <c r="I115" s="20" t="str">
        <f>TRUNC(F115 * h115,2)</f>
      </c>
      <c r="J115" s="21" t="str">
        <f>i115 / j1</f>
      </c>
    </row>
    <row customHeight="1" ht="78" r="116">
      <c r="A116" s="17" t="inlineStr">
        <is>
          <t> 12.1.4 </t>
        </is>
      </c>
      <c r="B116" s="17" t="inlineStr">
        <is>
          <t> 14.003.0157-0 </t>
        </is>
      </c>
      <c r="C116" s="17" t="inlineStr">
        <is>
          <t>EMOP</t>
        </is>
      </c>
      <c r="D116" s="17" t="inlineStr">
        <is>
          <t>JANELA DE ALUMINIO ANODIZADO EM BRONZE OU PRETO,TIPO GUILHOT INA EM VENEZIANA,INCLUSIVE BORBOLETAS EM PERFIS SERIE 25.FOR NECIMENTO E COLOCACAO 56,4%-ANODIZACAO TONAL.BRONZE E PRETO (15%),ACESSORIOS(36%) 18,45%-ANODIZACAO EM TONALIDADE BRONZE E PRETO (15%) E DESGA STE DE FERRAMENTAS E EPI (3%)</t>
        </is>
      </c>
      <c r="E116" s="18" t="inlineStr">
        <is>
          <t>m²</t>
        </is>
      </c>
      <c r="F116" s="19" t="n">
        <v>11.42</v>
      </c>
      <c r="G116" s="20" t="n">
        <v>1047.67576</v>
      </c>
      <c r="H116" s="20" t="str">
        <f>TRUNC(TRUNC(G116 * j2, 2) + G116, 2)</f>
      </c>
      <c r="I116" s="20" t="str">
        <f>TRUNC(F116 * h116,2)</f>
      </c>
      <c r="J116" s="21" t="str">
        <f>i116 / j1</f>
      </c>
    </row>
    <row customHeight="1" ht="26" r="117">
      <c r="A117" s="17" t="inlineStr">
        <is>
          <t> 12.1.5 </t>
        </is>
      </c>
      <c r="B117" s="17" t="inlineStr">
        <is>
          <t> 150060 </t>
        </is>
      </c>
      <c r="C117" s="17" t="inlineStr">
        <is>
          <t>SBC</t>
        </is>
      </c>
      <c r="D117" s="17" t="inlineStr">
        <is>
          <t>VIDRO LAMINADO INCOLOR 8mm C/CHAPA/FIXACAO/PARAFUSOS</t>
        </is>
      </c>
      <c r="E117" s="18" t="inlineStr">
        <is>
          <t>m²</t>
        </is>
      </c>
      <c r="F117" s="19" t="n">
        <v>217.02</v>
      </c>
      <c r="G117" s="20" t="n">
        <v>814.71906</v>
      </c>
      <c r="H117" s="20" t="str">
        <f>TRUNC(TRUNC(G117 * j2, 2) + G117, 2)</f>
      </c>
      <c r="I117" s="20" t="str">
        <f>TRUNC(F117 * h117,2)</f>
      </c>
      <c r="J117" s="21" t="str">
        <f>i117 / j1</f>
      </c>
    </row>
    <row customHeight="1" ht="26" r="118">
      <c r="A118" s="17" t="inlineStr">
        <is>
          <t> 12.1.6 </t>
        </is>
      </c>
      <c r="B118" s="17" t="inlineStr">
        <is>
          <t> ES 45.05.0256 </t>
        </is>
      </c>
      <c r="C118" s="17" t="inlineStr">
        <is>
          <t>SCO</t>
        </is>
      </c>
      <c r="D118" s="17" t="inlineStr">
        <is>
          <t>Vidro laminado, com espessura de 6mm. Fornecimento e instalacao.</t>
        </is>
      </c>
      <c r="E118" s="18" t="inlineStr">
        <is>
          <t>m²</t>
        </is>
      </c>
      <c r="F118" s="19" t="n">
        <v>16.32</v>
      </c>
      <c r="G118" s="20" t="n">
        <v>450.0</v>
      </c>
      <c r="H118" s="20" t="str">
        <f>TRUNC(TRUNC(G118 * j2, 2) + G118, 2)</f>
      </c>
      <c r="I118" s="20" t="str">
        <f>TRUNC(F118 * h118,2)</f>
      </c>
      <c r="J118" s="21" t="str">
        <f>i118 / j1</f>
      </c>
    </row>
    <row customHeight="1" ht="39" r="119">
      <c r="A119" s="17" t="inlineStr">
        <is>
          <t> 12.1.7 </t>
        </is>
      </c>
      <c r="B119" s="17" t="inlineStr">
        <is>
          <t> 11.013.0003-1 </t>
        </is>
      </c>
      <c r="C119" s="17" t="inlineStr">
        <is>
          <t>EMOP</t>
        </is>
      </c>
      <c r="D119" s="17" t="inlineStr">
        <is>
          <t>VERGAS DE CONCRETO ARMADO PARA ALVENARIA,COM APROVEITAMENTO DA MADEIRA POR 10 VEZES 3%-DESGASTE DE FERRAMENTAS E EPI</t>
        </is>
      </c>
      <c r="E119" s="18" t="inlineStr">
        <is>
          <t>m³</t>
        </is>
      </c>
      <c r="F119" s="19" t="n">
        <v>3.06</v>
      </c>
      <c r="G119" s="20" t="n">
        <v>2535.714952095</v>
      </c>
      <c r="H119" s="20" t="str">
        <f>TRUNC(TRUNC(G119 * j2, 2) + G119, 2)</f>
      </c>
      <c r="I119" s="20" t="str">
        <f>TRUNC(F119 * h119,2)</f>
      </c>
      <c r="J119" s="21" t="str">
        <f>i119 / j1</f>
      </c>
    </row>
    <row customHeight="1" ht="65" r="120">
      <c r="A120" s="17" t="inlineStr">
        <is>
          <t> 12.1.8 </t>
        </is>
      </c>
      <c r="B120" s="17" t="inlineStr">
        <is>
          <t> 14.003.0164-0 </t>
        </is>
      </c>
      <c r="C120" s="17" t="inlineStr">
        <is>
          <t>EMOP</t>
        </is>
      </c>
      <c r="D120" s="17" t="inlineStr">
        <is>
          <t>CAIXILHO FIXO DE ALUMINIO ANODIZADO PARA VIDRO EM BRONZE OU PRETO,SERIE 28.FORNECIMENTO E COLOCACAO 38%-ANODIZACAO TONAL.BRONZE E PRETO(15%),ACESSORIOS(20%) 18,45%-ANODIZACAO EM TONALIDADE BRONZE OU PRETO (15%) E DESG ASTE DE FERRAMENTAS E EPI (3%)</t>
        </is>
      </c>
      <c r="E120" s="18" t="inlineStr">
        <is>
          <t>m²</t>
        </is>
      </c>
      <c r="F120" s="19" t="n">
        <v>284.27</v>
      </c>
      <c r="G120" s="20" t="n">
        <v>492.93807</v>
      </c>
      <c r="H120" s="20" t="str">
        <f>TRUNC(TRUNC(G120 * j2, 2) + G120, 2)</f>
      </c>
      <c r="I120" s="20" t="str">
        <f>TRUNC(F120 * h120,2)</f>
      </c>
      <c r="J120" s="21" t="str">
        <f>i120 / j1</f>
      </c>
    </row>
    <row customHeight="1" ht="65" r="121">
      <c r="A121" s="17" t="inlineStr">
        <is>
          <t> 12.1.9 </t>
        </is>
      </c>
      <c r="B121" s="17" t="inlineStr">
        <is>
          <t> 13.348.0050-0 </t>
        </is>
      </c>
      <c r="C121" s="17" t="inlineStr">
        <is>
          <t>EMOP</t>
        </is>
      </c>
      <c r="D121" s="17" t="inlineStr">
        <is>
          <t>PEITORIL EM GRANITO CINZA ANDORINHA,ESPESSURA DE 2CM,LARGURA 15 A 18CM,ASSENTADO COM NATA DE CIMENTO SOBRE ARGAMASSA DE CIMENTO,SAIBRO E AREIA,NO TRACO 1:3:3 E REJUNTAMENTO COM CIM ENTO BRANCO 3%-DESGASTE DE FERRAMENTAS E EPI</t>
        </is>
      </c>
      <c r="E121" s="18" t="inlineStr">
        <is>
          <t>M</t>
        </is>
      </c>
      <c r="F121" s="19" t="n">
        <v>348.04</v>
      </c>
      <c r="G121" s="20" t="n">
        <v>118.3939045</v>
      </c>
      <c r="H121" s="20" t="str">
        <f>TRUNC(TRUNC(G121 * j2, 2) + G121, 2)</f>
      </c>
      <c r="I121" s="20" t="str">
        <f>TRUNC(F121 * h121,2)</f>
      </c>
      <c r="J121" s="21" t="str">
        <f>i121 / j1</f>
      </c>
    </row>
    <row customHeight="1" ht="39" r="122">
      <c r="A122" s="17" t="inlineStr">
        <is>
          <t> 12.1.10 </t>
        </is>
      </c>
      <c r="B122" s="17" t="inlineStr">
        <is>
          <t> 14.004.0030-0 </t>
        </is>
      </c>
      <c r="C122" s="17" t="inlineStr">
        <is>
          <t>EMOP</t>
        </is>
      </c>
      <c r="D122" s="17" t="inlineStr">
        <is>
          <t>VIDRO PLANO TRANSPARENTE,COMUM,DE 10MM DE ESPESSURA.FORNECIM ENTO E COLOCACAO 10%-MATERIAL PARA FIXACAO DO VIDRO 3%-DESGASTE DE FERRAMENTAS E EPI</t>
        </is>
      </c>
      <c r="E122" s="18" t="inlineStr">
        <is>
          <t>m²</t>
        </is>
      </c>
      <c r="F122" s="19" t="n">
        <v>374.28</v>
      </c>
      <c r="G122" s="20" t="n">
        <v>425.45948</v>
      </c>
      <c r="H122" s="20" t="str">
        <f>TRUNC(TRUNC(G122 * j2, 2) + G122, 2)</f>
      </c>
      <c r="I122" s="20" t="str">
        <f>TRUNC(F122 * h122,2)</f>
      </c>
      <c r="J122" s="21" t="str">
        <f>i122 / j1</f>
      </c>
    </row>
    <row customHeight="1" ht="52" r="123">
      <c r="A123" s="17" t="inlineStr">
        <is>
          <t> 12.1.11 </t>
        </is>
      </c>
      <c r="B123" s="17" t="inlineStr">
        <is>
          <t> COMP_BE_18- O/D </t>
        </is>
      </c>
      <c r="C123" s="17" t="inlineStr">
        <is>
          <t>Próprio</t>
        </is>
      </c>
      <c r="D123" s="17" t="inlineStr">
        <is>
          <t>VIDRO LISO,TRANSPARENTE,TIPO FUME,12MM DE ESPESSURA.FORNECIME NTO E COLOCACAO 10%-MATERIAL PARA FIXACAO DO VIDRO 3%-DESGASTE DE FERRAMENTAS E EPI. REF:EMOP (14.004.0050-0/A)</t>
        </is>
      </c>
      <c r="E123" s="18" t="inlineStr">
        <is>
          <t>m²</t>
        </is>
      </c>
      <c r="F123" s="19" t="n">
        <v>284.27</v>
      </c>
      <c r="G123" s="20" t="n">
        <v>751.92534288</v>
      </c>
      <c r="H123" s="20" t="str">
        <f>TRUNC(TRUNC(G123 * j2, 2) + G123, 2)</f>
      </c>
      <c r="I123" s="20" t="str">
        <f>TRUNC(F123 * h123,2)</f>
      </c>
      <c r="J123" s="21" t="str">
        <f>i123 / j1</f>
      </c>
    </row>
    <row customHeight="1" ht="24" r="124">
      <c r="A124" s="9" t="inlineStr">
        <is>
          <t> 12.2 </t>
        </is>
      </c>
      <c r="B124" s="9" t="inlineStr">
        <is>
          <t>  </t>
        </is>
      </c>
      <c r="C124" s="9"/>
      <c r="D124" s="9" t="inlineStr">
        <is>
          <t>PORTAS/PORTÕES</t>
        </is>
      </c>
      <c r="E124" s="10"/>
      <c r="F124" s="11" t="n">
        <v>1.0</v>
      </c>
      <c r="G124" s="11" t="inlineStr">
        <is>
          <t/>
        </is>
      </c>
      <c r="H124" s="12" t="str">
        <f>i125 + i126 + i127 + i128 + i129 + i130 + i131 + i132 + i133 + i134 + i135 + i136 + i137 + i138 + i139 + i140 + i141 + i142 + i143 + i144 + i145 + i146 + i147 + i148 + i149 + i150 + i151</f>
      </c>
      <c r="I124" s="12" t="str">
        <f>TRUNC(F124 * h124,2)</f>
      </c>
      <c r="J124" s="13" t="str">
        <f>i124 / j1</f>
      </c>
    </row>
    <row customHeight="1" ht="78" r="125">
      <c r="A125" s="17" t="inlineStr">
        <is>
          <t> 12.2.1 </t>
        </is>
      </c>
      <c r="B125" s="17" t="inlineStr">
        <is>
          <t> 14.006.0008-0 </t>
        </is>
      </c>
      <c r="C125" s="17" t="inlineStr">
        <is>
          <t>EMOP</t>
        </is>
      </c>
      <c r="D125" s="17" t="inlineStr">
        <is>
          <t>PORTA DE MADEIRA,EM COMPENSADO,COM NUCLEO DO TIPO COLMEIA,CO M MEDIDAS APROXIMADAS DE (90X210X3,5)CM,FOLHEADA NAS 2 FACES ,MARCO DE (13X3)CM E ALIZARES DE (5X2)CM,CONFORME ABNT NBR 1 5930,EXCLUSIVE FERRAGENS.FORNECIMENTO E COLOCACAO 3%-DESGASTE DE FERRAMENTAS E EPI</t>
        </is>
      </c>
      <c r="E125" s="18" t="inlineStr">
        <is>
          <t>UN</t>
        </is>
      </c>
      <c r="F125" s="19" t="n">
        <v>2.0</v>
      </c>
      <c r="G125" s="20" t="n">
        <v>1381.3299917</v>
      </c>
      <c r="H125" s="20" t="str">
        <f>TRUNC(TRUNC(G125 * j2, 2) + G125, 2)</f>
      </c>
      <c r="I125" s="20" t="str">
        <f>TRUNC(F125 * h125,2)</f>
      </c>
      <c r="J125" s="21" t="str">
        <f>i125 / j1</f>
      </c>
    </row>
    <row customHeight="1" ht="24" r="126">
      <c r="A126" s="17" t="inlineStr">
        <is>
          <t> 12.2.2 </t>
        </is>
      </c>
      <c r="B126" s="17" t="inlineStr">
        <is>
          <t> 110474 </t>
        </is>
      </c>
      <c r="C126" s="17" t="inlineStr">
        <is>
          <t>SBC</t>
        </is>
      </c>
      <c r="D126" s="17" t="inlineStr">
        <is>
          <t>PORTA COMPLETA MADEIRA 1 FL.1,00x2,10m LISA</t>
        </is>
      </c>
      <c r="E126" s="18" t="inlineStr">
        <is>
          <t>UN</t>
        </is>
      </c>
      <c r="F126" s="19" t="n">
        <v>4.0</v>
      </c>
      <c r="G126" s="20" t="n">
        <v>1212.975625752</v>
      </c>
      <c r="H126" s="20" t="str">
        <f>TRUNC(TRUNC(G126 * j2, 2) + G126, 2)</f>
      </c>
      <c r="I126" s="20" t="str">
        <f>TRUNC(F126 * h126,2)</f>
      </c>
      <c r="J126" s="21" t="str">
        <f>i126 / j1</f>
      </c>
    </row>
    <row customHeight="1" ht="65" r="127">
      <c r="A127" s="17" t="inlineStr">
        <is>
          <t> 12.2.3 </t>
        </is>
      </c>
      <c r="B127" s="17" t="inlineStr">
        <is>
          <t> 14.003.0226-0 </t>
        </is>
      </c>
      <c r="C127" s="17" t="inlineStr">
        <is>
          <t>EMOP</t>
        </is>
      </c>
      <c r="D127" s="17" t="inlineStr">
        <is>
          <t>PORTA DE ALUMINIO ANODIZADO EM BRONZE OU PRETO,PERFIL SERIE 25,EM VENEZIANA,EXCLUSIVE FECHADURA.FORNECIMENTO E COLOCACAO 59,85%-ANODIZACAO(15%),ACESSORIOS(39%) 18,45%-ANODIZACAO(15%),DESGASTE DE FERRAMENTAS E EPI(3%)</t>
        </is>
      </c>
      <c r="E127" s="18" t="inlineStr">
        <is>
          <t>m²</t>
        </is>
      </c>
      <c r="F127" s="19" t="n">
        <v>25.38</v>
      </c>
      <c r="G127" s="20" t="n">
        <v>1545.133445</v>
      </c>
      <c r="H127" s="20" t="str">
        <f>TRUNC(TRUNC(G127 * j2, 2) + G127, 2)</f>
      </c>
      <c r="I127" s="20" t="str">
        <f>TRUNC(F127 * h127,2)</f>
      </c>
      <c r="J127" s="21" t="str">
        <f>i127 / j1</f>
      </c>
    </row>
    <row customHeight="1" ht="78" r="128">
      <c r="A128" s="17" t="inlineStr">
        <is>
          <t> 12.2.4 </t>
        </is>
      </c>
      <c r="B128" s="17" t="inlineStr">
        <is>
          <t> 14.003.0211-0 </t>
        </is>
      </c>
      <c r="C128" s="17" t="inlineStr">
        <is>
          <t>EMOP</t>
        </is>
      </c>
      <c r="D128" s="17" t="inlineStr">
        <is>
          <t>PORTA DE ALUMINIO ANODIZADO EM BRONZE OU PRETO,DE CORRER,COM 2 FOLHAS,TENDO 1 CONTRAPINAZIO DIVIDINDO A ESQUADRIA EM 2 V AZIOS PARA VIDRO,EM PERFIS SERIE 25,EXCLUSIVE FECHADURA.FORN ECIMENTO E COLOCACAO 57,55%-ANODIZACAO(15%),ACESSORIOS(37%) 18,45%-ANODIZACAO(15%),DESGASTE DE FERRAMENTAS E EPI(3%)</t>
        </is>
      </c>
      <c r="E128" s="18" t="inlineStr">
        <is>
          <t>m²</t>
        </is>
      </c>
      <c r="F128" s="19" t="n">
        <v>74.95</v>
      </c>
      <c r="G128" s="20" t="n">
        <v>1579.10042</v>
      </c>
      <c r="H128" s="20" t="str">
        <f>TRUNC(TRUNC(G128 * j2, 2) + G128, 2)</f>
      </c>
      <c r="I128" s="20" t="str">
        <f>TRUNC(F128 * h128,2)</f>
      </c>
      <c r="J128" s="21" t="str">
        <f>i128 / j1</f>
      </c>
    </row>
    <row customHeight="1" ht="65" r="129">
      <c r="A129" s="17" t="inlineStr">
        <is>
          <t> 12.2.5 </t>
        </is>
      </c>
      <c r="B129" s="17" t="inlineStr">
        <is>
          <t> 14.006.0019-0 </t>
        </is>
      </c>
      <c r="C129" s="17" t="inlineStr">
        <is>
          <t>EMOP</t>
        </is>
      </c>
      <c r="D129" s="17" t="inlineStr">
        <is>
          <t>PORTA DE MADEIRA,EM COMPENSADO,COM NUCLEO DO TIPO COLMEIA,CO M MEDIDAS APROXIMADAS DE (70X210X3,5)CM,FOLHEADA NAS 2 FACES ,CONFORME ABNT NBR 15930,EXCLUSIVE FERRAGENS,MARCO E ALIZARE S.FORNECIMENTO E COLOCACAO 3%-DESGASTE DE FERRAMENTAS E EPI</t>
        </is>
      </c>
      <c r="E129" s="18" t="inlineStr">
        <is>
          <t>UN</t>
        </is>
      </c>
      <c r="F129" s="19" t="n">
        <v>103.0</v>
      </c>
      <c r="G129" s="20" t="n">
        <v>885.563404</v>
      </c>
      <c r="H129" s="20" t="str">
        <f>TRUNC(TRUNC(G129 * j2, 2) + G129, 2)</f>
      </c>
      <c r="I129" s="20" t="str">
        <f>TRUNC(F129 * h129,2)</f>
      </c>
      <c r="J129" s="21" t="str">
        <f>i129 / j1</f>
      </c>
    </row>
    <row customHeight="1" ht="65" r="130">
      <c r="A130" s="17" t="inlineStr">
        <is>
          <t> 12.2.6 </t>
        </is>
      </c>
      <c r="B130" s="17" t="inlineStr">
        <is>
          <t> 14.006.0021-0 </t>
        </is>
      </c>
      <c r="C130" s="17" t="inlineStr">
        <is>
          <t>EMOP</t>
        </is>
      </c>
      <c r="D130" s="17" t="inlineStr">
        <is>
          <t>PORTA DE MADEIRA,EM COMPENSADO,COM NUCLEO DO TIPO COLMEIA,CO M MEDIDAS APROXIMADAS DE (80X210X3,5)CM,FOLHEADA NAS 2 FACES ,CONFORME ABNT NBR 15930,EXCLUSIVE FERRAGENS,MARCO E ALIZARE S.FORNECIMENTO E COLOCACAO 3%-DESGASTE DE FERRAMENTAS E EPI</t>
        </is>
      </c>
      <c r="E130" s="18" t="inlineStr">
        <is>
          <t>UN</t>
        </is>
      </c>
      <c r="F130" s="19" t="n">
        <v>1.0</v>
      </c>
      <c r="G130" s="20" t="n">
        <v>930.894976</v>
      </c>
      <c r="H130" s="20" t="str">
        <f>TRUNC(TRUNC(G130 * j2, 2) + G130, 2)</f>
      </c>
      <c r="I130" s="20" t="str">
        <f>TRUNC(F130 * h130,2)</f>
      </c>
      <c r="J130" s="21" t="str">
        <f>i130 / j1</f>
      </c>
    </row>
    <row customHeight="1" ht="26" r="131">
      <c r="A131" s="17" t="inlineStr">
        <is>
          <t> 12.2.7 </t>
        </is>
      </c>
      <c r="B131" s="17" t="inlineStr">
        <is>
          <t> COMP_BE_13- O/D </t>
        </is>
      </c>
      <c r="C131" s="17" t="inlineStr">
        <is>
          <t>Próprio</t>
        </is>
      </c>
      <c r="D131" s="17" t="inlineStr">
        <is>
          <t>PORTA COMPLETA MADEIRA VAI-E-VEM 2 FL.1,20x2,10m LISA COM VISOR</t>
        </is>
      </c>
      <c r="E131" s="18" t="inlineStr">
        <is>
          <t>UN</t>
        </is>
      </c>
      <c r="F131" s="19" t="n">
        <v>3.0</v>
      </c>
      <c r="G131" s="20" t="n">
        <v>1902.44559156</v>
      </c>
      <c r="H131" s="20" t="str">
        <f>TRUNC(TRUNC(G131 * j2, 2) + G131, 2)</f>
      </c>
      <c r="I131" s="20" t="str">
        <f>TRUNC(F131 * h131,2)</f>
      </c>
      <c r="J131" s="21" t="str">
        <f>i131 / j1</f>
      </c>
    </row>
    <row customHeight="1" ht="104" r="132">
      <c r="A132" s="17" t="inlineStr">
        <is>
          <t> 12.2.8 </t>
        </is>
      </c>
      <c r="B132" s="17" t="inlineStr">
        <is>
          <t> 14.003.0206-0 </t>
        </is>
      </c>
      <c r="C132" s="17" t="inlineStr">
        <is>
          <t>EMOP</t>
        </is>
      </c>
      <c r="D132" s="17" t="inlineStr">
        <is>
          <t>PORTA DE ALUMINIO ANODIZADO EM BRONZE OU PRETO, EM 2 FOLHAS DE ABRIR, TENDO 1 CONTRAPINAZIO  DIVIDINDO A ESQUADRIA EM 2 VAZIOS PARA VIDRO,PERFIS SERIE 25,EXCLUSIVE FECHADURA. FORNE CIMENTO E COLOCACAO 59,85%-ANODIZACAO TONAL.BRONZE OU PRETO(15%),ACESSORIOS(39%) 18,45%-ANODIZACAO EM TONALIDADE BRONZE OU PRETO (15%) E DESG ASTE DE FERRAMENTAS E EPI (3%)</t>
        </is>
      </c>
      <c r="E132" s="18" t="inlineStr">
        <is>
          <t>m²</t>
        </is>
      </c>
      <c r="F132" s="19" t="n">
        <v>17.63</v>
      </c>
      <c r="G132" s="20" t="n">
        <v>1436.595295</v>
      </c>
      <c r="H132" s="20" t="str">
        <f>TRUNC(TRUNC(G132 * j2, 2) + G132, 2)</f>
      </c>
      <c r="I132" s="20" t="str">
        <f>TRUNC(F132 * h132,2)</f>
      </c>
      <c r="J132" s="21" t="str">
        <f>i132 / j1</f>
      </c>
    </row>
    <row customHeight="1" ht="26" r="133">
      <c r="A133" s="17" t="inlineStr">
        <is>
          <t> 12.2.9 </t>
        </is>
      </c>
      <c r="B133" s="17" t="inlineStr">
        <is>
          <t> 110923 </t>
        </is>
      </c>
      <c r="C133" s="17" t="inlineStr">
        <is>
          <t>SBC</t>
        </is>
      </c>
      <c r="D133" s="17" t="inlineStr">
        <is>
          <t>PORTA COMPLETA MADEIRA COM MONTANTES DE ABRIR-PARA VIDRO</t>
        </is>
      </c>
      <c r="E133" s="18" t="inlineStr">
        <is>
          <t>m²</t>
        </is>
      </c>
      <c r="F133" s="19" t="n">
        <v>26.88</v>
      </c>
      <c r="G133" s="20" t="n">
        <v>1353.30922876</v>
      </c>
      <c r="H133" s="20" t="str">
        <f>TRUNC(TRUNC(G133 * j2, 2) + G133, 2)</f>
      </c>
      <c r="I133" s="20" t="str">
        <f>TRUNC(F133 * h133,2)</f>
      </c>
      <c r="J133" s="21" t="str">
        <f>i133 / j1</f>
      </c>
    </row>
    <row customHeight="1" ht="65" r="134">
      <c r="A134" s="17" t="inlineStr">
        <is>
          <t> 12.2.10 </t>
        </is>
      </c>
      <c r="B134" s="17" t="inlineStr">
        <is>
          <t> 14.002.0064-0 </t>
        </is>
      </c>
      <c r="C134" s="17" t="inlineStr">
        <is>
          <t>EMOP</t>
        </is>
      </c>
      <c r="D134" s="17" t="inlineStr">
        <is>
          <t>PORTA CORTA-FOGO NAO INSERIDA EM ROTA DE FUGA,MEDINDO (60X18 0X5)CM,CLASSE P-90,EM CHAPA DE ACO,TENDO BATENTE DO MESMO MA TERIAL,INCLUSIVE FECHADURA E 3 PARES DE DOBRADICAS COM MOLA. FORNECIMENTO E COLOCACAO 3%-DESGASTE DE FERRAMENTAS E EPI</t>
        </is>
      </c>
      <c r="E134" s="18" t="inlineStr">
        <is>
          <t>UN</t>
        </is>
      </c>
      <c r="F134" s="19" t="n">
        <v>1.0</v>
      </c>
      <c r="G134" s="20" t="n">
        <v>1371.6438312</v>
      </c>
      <c r="H134" s="20" t="str">
        <f>TRUNC(TRUNC(G134 * j2, 2) + G134, 2)</f>
      </c>
      <c r="I134" s="20" t="str">
        <f>TRUNC(F134 * h134,2)</f>
      </c>
      <c r="J134" s="21" t="str">
        <f>i134 / j1</f>
      </c>
    </row>
    <row customHeight="1" ht="26" r="135">
      <c r="A135" s="17" t="inlineStr">
        <is>
          <t> 12.2.11 </t>
        </is>
      </c>
      <c r="B135" s="17" t="inlineStr">
        <is>
          <t> 150161 </t>
        </is>
      </c>
      <c r="C135" s="17" t="inlineStr">
        <is>
          <t>SBC</t>
        </is>
      </c>
      <c r="D135" s="17" t="inlineStr">
        <is>
          <t>VIDRO TEMPERADO INCOLOR 8mm PARA BOX COM FERRAGEM DE FIXACAO</t>
        </is>
      </c>
      <c r="E135" s="18" t="inlineStr">
        <is>
          <t>m²</t>
        </is>
      </c>
      <c r="F135" s="19" t="n">
        <v>111.6</v>
      </c>
      <c r="G135" s="20" t="n">
        <v>566.044749984</v>
      </c>
      <c r="H135" s="20" t="str">
        <f>TRUNC(TRUNC(G135 * j2, 2) + G135, 2)</f>
      </c>
      <c r="I135" s="20" t="str">
        <f>TRUNC(F135 * h135,2)</f>
      </c>
      <c r="J135" s="21" t="str">
        <f>i135 / j1</f>
      </c>
    </row>
    <row customHeight="1" ht="65" r="136">
      <c r="A136" s="17" t="inlineStr">
        <is>
          <t> 12.2.12 </t>
        </is>
      </c>
      <c r="B136" s="17" t="inlineStr">
        <is>
          <t> 14.007.0160-0 </t>
        </is>
      </c>
      <c r="C136" s="17" t="inlineStr">
        <is>
          <t>EMOP</t>
        </is>
      </c>
      <c r="D136" s="17" t="inlineStr">
        <is>
          <t>FERRAGENS PARA PORTAS (CONJUNTO COMPLETO) DE 1 FOLHA DE VIDR O TEMPERADO DE 10MM,CONSTANDO DE FORNECIMENTO SEM COLOCACAO (ESTA INCLUIDA NO FORNECIMENTO E COLOCACAO DO VIDRO),EXCLUSI VE MOLA HIDRAULICA DE PISO (VIDE ITEM 14.007.0190)</t>
        </is>
      </c>
      <c r="E136" s="18" t="inlineStr">
        <is>
          <t>UN</t>
        </is>
      </c>
      <c r="F136" s="19" t="n">
        <v>2.0</v>
      </c>
      <c r="G136" s="20" t="n">
        <v>270.64</v>
      </c>
      <c r="H136" s="20" t="str">
        <f>TRUNC(TRUNC(G136 * j2, 2) + G136, 2)</f>
      </c>
      <c r="I136" s="20" t="str">
        <f>TRUNC(F136 * h136,2)</f>
      </c>
      <c r="J136" s="21" t="str">
        <f>i136 / j1</f>
      </c>
    </row>
    <row customHeight="1" ht="39" r="137">
      <c r="A137" s="17" t="inlineStr">
        <is>
          <t> 12.2.13 </t>
        </is>
      </c>
      <c r="B137" s="17" t="inlineStr">
        <is>
          <t> 14.004.0120-0 </t>
        </is>
      </c>
      <c r="C137" s="17" t="inlineStr">
        <is>
          <t>EMOP</t>
        </is>
      </c>
      <c r="D137" s="17" t="inlineStr">
        <is>
          <t>VIDRO TEMPERADO INCOLOR,10MM DE ESPESSURA,PARA PORTAS OU PAI NEIS FIXOS,EXCLUSIVE FERRAGENS.FORNECIMENTO E COLOCACAO</t>
        </is>
      </c>
      <c r="E137" s="18" t="inlineStr">
        <is>
          <t>m²</t>
        </is>
      </c>
      <c r="F137" s="19" t="n">
        <v>142.48</v>
      </c>
      <c r="G137" s="20" t="n">
        <v>638.6</v>
      </c>
      <c r="H137" s="20" t="str">
        <f>TRUNC(TRUNC(G137 * j2, 2) + G137, 2)</f>
      </c>
      <c r="I137" s="20" t="str">
        <f>TRUNC(F137 * h137,2)</f>
      </c>
      <c r="J137" s="21" t="str">
        <f>i137 / j1</f>
      </c>
    </row>
    <row customHeight="1" ht="39" r="138">
      <c r="A138" s="17" t="inlineStr">
        <is>
          <t> 12.2.14 </t>
        </is>
      </c>
      <c r="B138" s="17" t="inlineStr">
        <is>
          <t> 90806 </t>
        </is>
      </c>
      <c r="C138" s="17" t="inlineStr">
        <is>
          <t>SINAPI</t>
        </is>
      </c>
      <c r="D138" s="17" t="inlineStr">
        <is>
          <t>BATENTE PARA PORTA DE MADEIRA, FIXAÇÃO COM ARGAMASSA, PADRÃO MÉDIO - FORNECIMENTO E INSTALAÇÃO. AF_12/2019</t>
        </is>
      </c>
      <c r="E138" s="18" t="inlineStr">
        <is>
          <t>UN</t>
        </is>
      </c>
      <c r="F138" s="19" t="n">
        <v>110.0</v>
      </c>
      <c r="G138" s="20" t="n">
        <v>565.6350946777093</v>
      </c>
      <c r="H138" s="20" t="str">
        <f>TRUNC(TRUNC(G138 * j2, 2) + G138, 2)</f>
      </c>
      <c r="I138" s="20" t="str">
        <f>TRUNC(F138 * h138,2)</f>
      </c>
      <c r="J138" s="21" t="str">
        <f>i138 / j1</f>
      </c>
    </row>
    <row customHeight="1" ht="104" r="139">
      <c r="A139" s="17" t="inlineStr">
        <is>
          <t> 12.2.15 </t>
        </is>
      </c>
      <c r="B139" s="17" t="inlineStr">
        <is>
          <t> 14.007.0036-0 </t>
        </is>
      </c>
      <c r="C139" s="17" t="inlineStr">
        <is>
          <t>EMOP</t>
        </is>
      </c>
      <c r="D139" s="17" t="inlineStr">
        <is>
          <t>FERRAGENS P/PORTA DE MADEIRA,DE 1 FOLHA DE ABRIR,ENTRADA DE SERVICO,CONSTANDO DE FORN.S/COLOC.(ESTA INCLUIDA NO FORN.COL OC.DAS ESQUADRIAS),DE:-FECHADURA DE EMBUTIR EM METAL C/ACABA MENTO CROMADO;-MACANETA TIPO BOLA EM METAL C/ACABAMENTO CROM ADO;-ESPELHO EM METAL C/ACABAMENTO CROMADO;-3 DOBRADICAS 3"X 2.1/2" DE FERRO GALVANIZADO,C/PINO E BOLAS DE LATAO</t>
        </is>
      </c>
      <c r="E139" s="18" t="inlineStr">
        <is>
          <t>UN</t>
        </is>
      </c>
      <c r="F139" s="19" t="n">
        <v>110.0</v>
      </c>
      <c r="G139" s="20" t="n">
        <v>139.2</v>
      </c>
      <c r="H139" s="20" t="str">
        <f>TRUNC(TRUNC(G139 * j2, 2) + G139, 2)</f>
      </c>
      <c r="I139" s="20" t="str">
        <f>TRUNC(F139 * h139,2)</f>
      </c>
      <c r="J139" s="21" t="str">
        <f>i139 / j1</f>
      </c>
    </row>
    <row customHeight="1" ht="65" r="140">
      <c r="A140" s="17" t="inlineStr">
        <is>
          <t> 12.2.16 </t>
        </is>
      </c>
      <c r="B140" s="17" t="inlineStr">
        <is>
          <t> 14.007.0170-0 </t>
        </is>
      </c>
      <c r="C140" s="17" t="inlineStr">
        <is>
          <t>EMOP</t>
        </is>
      </c>
      <c r="D140" s="17" t="inlineStr">
        <is>
          <t>FERRAGENS PARA PORTAS(CONJUNTO COMPLETO) DE 2 FOLHAS DE VIDR O TEMPERADO DE 10MM,CONSTANDO DE FORNECIMENTO SEM COLOCACAO (ESTA INCLUIDA NO FORNECIMENTO E COLOCACAO DO VIDRO),EXCLUSI VE MOLA HIDRAULICA DE PISO(VIDE ITEM 14.007.0190)</t>
        </is>
      </c>
      <c r="E140" s="18" t="inlineStr">
        <is>
          <t>UN</t>
        </is>
      </c>
      <c r="F140" s="19" t="n">
        <v>9.0</v>
      </c>
      <c r="G140" s="20" t="n">
        <v>518.57</v>
      </c>
      <c r="H140" s="20" t="str">
        <f>TRUNC(TRUNC(G140 * j2, 2) + G140, 2)</f>
      </c>
      <c r="I140" s="20" t="str">
        <f>TRUNC(F140 * h140,2)</f>
      </c>
      <c r="J140" s="21" t="str">
        <f>i140 / j1</f>
      </c>
    </row>
    <row customHeight="1" ht="52" r="141">
      <c r="A141" s="17" t="inlineStr">
        <is>
          <t> 12.2.17 </t>
        </is>
      </c>
      <c r="B141" s="17" t="inlineStr">
        <is>
          <t> 14.007.0270-0 </t>
        </is>
      </c>
      <c r="C141" s="17" t="inlineStr">
        <is>
          <t>EMOP</t>
        </is>
      </c>
      <c r="D141" s="17" t="inlineStr">
        <is>
          <t>FECHADURA BICO DE PAPAGAIO,COM CILINDRO,DISTANCIA DE 40 A 55 MM,EM METAL COM ACABAMENTO CROMADO,PARA PORTAS DE CORRER EM FERRO OU ALUMINIO.FORNECIMENTO</t>
        </is>
      </c>
      <c r="E141" s="18" t="inlineStr">
        <is>
          <t>UN</t>
        </is>
      </c>
      <c r="F141" s="19" t="n">
        <v>26.0</v>
      </c>
      <c r="G141" s="20" t="n">
        <v>40.07</v>
      </c>
      <c r="H141" s="20" t="str">
        <f>TRUNC(TRUNC(G141 * j2, 2) + G141, 2)</f>
      </c>
      <c r="I141" s="20" t="str">
        <f>TRUNC(F141 * h141,2)</f>
      </c>
      <c r="J141" s="21" t="str">
        <f>i141 / j1</f>
      </c>
    </row>
    <row customHeight="1" ht="26" r="142">
      <c r="A142" s="17" t="inlineStr">
        <is>
          <t> 12.2.18 </t>
        </is>
      </c>
      <c r="B142" s="17" t="inlineStr">
        <is>
          <t> 14.007.0338-0 </t>
        </is>
      </c>
      <c r="C142" s="17" t="inlineStr">
        <is>
          <t>EMOP</t>
        </is>
      </c>
      <c r="D142" s="17" t="inlineStr">
        <is>
          <t>FECHADURA DE CENTRO PARA PORTA DE VIDRO TEMPERADO DE 10MM.FO RNECIMENTO</t>
        </is>
      </c>
      <c r="E142" s="18" t="inlineStr">
        <is>
          <t>UN</t>
        </is>
      </c>
      <c r="F142" s="19" t="n">
        <v>86.0</v>
      </c>
      <c r="G142" s="20" t="n">
        <v>30.8</v>
      </c>
      <c r="H142" s="20" t="str">
        <f>TRUNC(TRUNC(G142 * j2, 2) + G142, 2)</f>
      </c>
      <c r="I142" s="20" t="str">
        <f>TRUNC(F142 * h142,2)</f>
      </c>
      <c r="J142" s="21" t="str">
        <f>i142 / j1</f>
      </c>
    </row>
    <row customHeight="1" ht="39" r="143">
      <c r="A143" s="17" t="inlineStr">
        <is>
          <t> 12.2.19 </t>
        </is>
      </c>
      <c r="B143" s="17" t="inlineStr">
        <is>
          <t> 11.013.0003-1 </t>
        </is>
      </c>
      <c r="C143" s="17" t="inlineStr">
        <is>
          <t>EMOP</t>
        </is>
      </c>
      <c r="D143" s="17" t="inlineStr">
        <is>
          <t>VERGAS DE CONCRETO ARMADO PARA ALVENARIA,COM APROVEITAMENTO DA MADEIRA POR 10 VEZES 3%-DESGASTE DE FERRAMENTAS E EPI</t>
        </is>
      </c>
      <c r="E143" s="18" t="inlineStr">
        <is>
          <t>m³</t>
        </is>
      </c>
      <c r="F143" s="19" t="n">
        <v>2.01</v>
      </c>
      <c r="G143" s="20" t="n">
        <v>2535.714952095</v>
      </c>
      <c r="H143" s="20" t="str">
        <f>TRUNC(TRUNC(G143 * j2, 2) + G143, 2)</f>
      </c>
      <c r="I143" s="20" t="str">
        <f>TRUNC(F143 * h143,2)</f>
      </c>
      <c r="J143" s="21" t="str">
        <f>i143 / j1</f>
      </c>
    </row>
    <row customHeight="1" ht="26" r="144">
      <c r="A144" s="17" t="inlineStr">
        <is>
          <t> 12.2.20 </t>
        </is>
      </c>
      <c r="B144" s="17" t="inlineStr">
        <is>
          <t> 140561 </t>
        </is>
      </c>
      <c r="C144" s="17" t="inlineStr">
        <is>
          <t>SBC</t>
        </is>
      </c>
      <c r="D144" s="17" t="inlineStr">
        <is>
          <t>PUXADOR TUBULAR TIPO ALCA DUPLO INOX ESCOVADO 30CM</t>
        </is>
      </c>
      <c r="E144" s="18" t="inlineStr">
        <is>
          <t>UN</t>
        </is>
      </c>
      <c r="F144" s="19" t="n">
        <v>2.0</v>
      </c>
      <c r="G144" s="20" t="n">
        <v>176.790056</v>
      </c>
      <c r="H144" s="20" t="str">
        <f>TRUNC(TRUNC(G144 * j2, 2) + G144, 2)</f>
      </c>
      <c r="I144" s="20" t="str">
        <f>TRUNC(F144 * h144,2)</f>
      </c>
      <c r="J144" s="21" t="str">
        <f>i144 / j1</f>
      </c>
    </row>
    <row customHeight="1" ht="39" r="145">
      <c r="A145" s="17" t="inlineStr">
        <is>
          <t> 12.2.21 </t>
        </is>
      </c>
      <c r="B145" s="17" t="inlineStr">
        <is>
          <t> 100659 </t>
        </is>
      </c>
      <c r="C145" s="17" t="inlineStr">
        <is>
          <t>SINAPI</t>
        </is>
      </c>
      <c r="D145" s="17" t="inlineStr">
        <is>
          <t>ALIZAR DE 5X1,5CM PARA PORTA FIXADO COM PREGOS, PADRÃO MÉDIO - FORNECIMENTO E INSTALAÇÃO. AF_12/2019</t>
        </is>
      </c>
      <c r="E145" s="18" t="inlineStr">
        <is>
          <t>M</t>
        </is>
      </c>
      <c r="F145" s="19" t="n">
        <v>1096.86</v>
      </c>
      <c r="G145" s="20" t="n">
        <v>12.66512878041676</v>
      </c>
      <c r="H145" s="20" t="str">
        <f>TRUNC(TRUNC(G145 * j2, 2) + G145, 2)</f>
      </c>
      <c r="I145" s="20" t="str">
        <f>TRUNC(F145 * h145,2)</f>
      </c>
      <c r="J145" s="21" t="str">
        <f>i145 / j1</f>
      </c>
    </row>
    <row customHeight="1" ht="24" r="146">
      <c r="A146" s="17" t="inlineStr">
        <is>
          <t> 12.2.22 </t>
        </is>
      </c>
      <c r="B146" s="17" t="inlineStr">
        <is>
          <t> 111085 </t>
        </is>
      </c>
      <c r="C146" s="17" t="inlineStr">
        <is>
          <t>SBC</t>
        </is>
      </c>
      <c r="D146" s="17" t="inlineStr">
        <is>
          <t>PORTAO FERRO PERFIL TUBULAR 2”” GRADE 1,0x0,80m</t>
        </is>
      </c>
      <c r="E146" s="18" t="inlineStr">
        <is>
          <t>UN</t>
        </is>
      </c>
      <c r="F146" s="19" t="n">
        <v>1.0</v>
      </c>
      <c r="G146" s="20" t="n">
        <v>950.413689376</v>
      </c>
      <c r="H146" s="20" t="str">
        <f>TRUNC(TRUNC(G146 * j2, 2) + G146, 2)</f>
      </c>
      <c r="I146" s="20" t="str">
        <f>TRUNC(F146 * h146,2)</f>
      </c>
      <c r="J146" s="21" t="str">
        <f>i146 / j1</f>
      </c>
    </row>
    <row customHeight="1" ht="26" r="147">
      <c r="A147" s="17" t="inlineStr">
        <is>
          <t> 12.2.23 </t>
        </is>
      </c>
      <c r="B147" s="17" t="inlineStr">
        <is>
          <t> 14.007.0326-0 </t>
        </is>
      </c>
      <c r="C147" s="17" t="inlineStr">
        <is>
          <t>EMOP</t>
        </is>
      </c>
      <c r="D147" s="17" t="inlineStr">
        <is>
          <t>CADEADO DE 30MM ADAPTADO PARA USO DE UMA SO CHAVE.FORNECIMEN TO 65%-CONFECCAO DE CHAVE</t>
        </is>
      </c>
      <c r="E147" s="18" t="inlineStr">
        <is>
          <t>UN</t>
        </is>
      </c>
      <c r="F147" s="19" t="n">
        <v>1.0</v>
      </c>
      <c r="G147" s="20" t="n">
        <v>36.7785</v>
      </c>
      <c r="H147" s="20" t="str">
        <f>TRUNC(TRUNC(G147 * j2, 2) + G147, 2)</f>
      </c>
      <c r="I147" s="20" t="str">
        <f>TRUNC(F147 * h147,2)</f>
      </c>
      <c r="J147" s="21" t="str">
        <f>i147 / j1</f>
      </c>
    </row>
    <row customHeight="1" ht="52" r="148">
      <c r="A148" s="17" t="inlineStr">
        <is>
          <t> 12.2.24 </t>
        </is>
      </c>
      <c r="B148" s="17" t="inlineStr">
        <is>
          <t> 13.200.0015-1 </t>
        </is>
      </c>
      <c r="C148" s="17" t="inlineStr">
        <is>
          <t>EMOP</t>
        </is>
      </c>
      <c r="D148" s="17" t="inlineStr">
        <is>
          <t>REVESTIMENTO EM CHAPA LAMINADA COM ACABAMENTO BRILHANTE,DE 0 ,8MM DE ESPESSURA,SOBRE PECAS DE MADEIRA AMPLAS,COMO PORTAS, MESAS,ARMARIOS E PRATELEIRAS FUNDAS 3%-DESGASTE DE FERRAMENTAS E EPI</t>
        </is>
      </c>
      <c r="E148" s="18" t="inlineStr">
        <is>
          <t>m²</t>
        </is>
      </c>
      <c r="F148" s="19" t="n">
        <v>26.04</v>
      </c>
      <c r="G148" s="20" t="n">
        <v>133.8166</v>
      </c>
      <c r="H148" s="20" t="str">
        <f>TRUNC(TRUNC(G148 * j2, 2) + G148, 2)</f>
      </c>
      <c r="I148" s="20" t="str">
        <f>TRUNC(F148 * h148,2)</f>
      </c>
      <c r="J148" s="21" t="str">
        <f>i148 / j1</f>
      </c>
    </row>
    <row customHeight="1" ht="26" r="149">
      <c r="A149" s="17" t="inlineStr">
        <is>
          <t> 12.2.25 </t>
        </is>
      </c>
      <c r="B149" s="17" t="inlineStr">
        <is>
          <t> COMP_BE_19- O/D </t>
        </is>
      </c>
      <c r="C149" s="17" t="inlineStr">
        <is>
          <t>Próprio</t>
        </is>
      </c>
      <c r="D149" s="17" t="inlineStr">
        <is>
          <t>PORTA CORTA-FOGO PARA SAIDA DE EMERGENCIA,MEDINDO (100X210X5C M). REF: EMOP (14.002.0055-0/A)</t>
        </is>
      </c>
      <c r="E149" s="18" t="inlineStr">
        <is>
          <t>UN</t>
        </is>
      </c>
      <c r="F149" s="19" t="n">
        <v>1.0</v>
      </c>
      <c r="G149" s="20" t="n">
        <v>2047.99130076</v>
      </c>
      <c r="H149" s="20" t="str">
        <f>TRUNC(TRUNC(G149 * j2, 2) + G149, 2)</f>
      </c>
      <c r="I149" s="20" t="str">
        <f>TRUNC(F149 * h149,2)</f>
      </c>
      <c r="J149" s="21" t="str">
        <f>i149 / j1</f>
      </c>
    </row>
    <row customHeight="1" ht="26" r="150">
      <c r="A150" s="17" t="inlineStr">
        <is>
          <t> 12.2.26 </t>
        </is>
      </c>
      <c r="B150" s="17" t="inlineStr">
        <is>
          <t> COMP_BE_20- O/D </t>
        </is>
      </c>
      <c r="C150" s="17" t="inlineStr">
        <is>
          <t>Próprio</t>
        </is>
      </c>
      <c r="D150" s="17" t="inlineStr">
        <is>
          <t>PORTA CAMARÃO EM MADEIRA - 4,50X2,10M REF: SBC (110515)</t>
        </is>
      </c>
      <c r="E150" s="18" t="inlineStr">
        <is>
          <t>UN</t>
        </is>
      </c>
      <c r="F150" s="19" t="n">
        <v>2.0</v>
      </c>
      <c r="G150" s="20" t="n">
        <v>5084.579547</v>
      </c>
      <c r="H150" s="20" t="str">
        <f>TRUNC(TRUNC(G150 * j2, 2) + G150, 2)</f>
      </c>
      <c r="I150" s="20" t="str">
        <f>TRUNC(F150 * h150,2)</f>
      </c>
      <c r="J150" s="21" t="str">
        <f>i150 / j1</f>
      </c>
    </row>
    <row customHeight="1" ht="24" r="151">
      <c r="A151" s="17" t="inlineStr">
        <is>
          <t> 12.2.27 </t>
        </is>
      </c>
      <c r="B151" s="17" t="inlineStr">
        <is>
          <t> 111616 </t>
        </is>
      </c>
      <c r="C151" s="17" t="inlineStr">
        <is>
          <t>SBC</t>
        </is>
      </c>
      <c r="D151" s="17" t="inlineStr">
        <is>
          <t>ALCAPAO/TAMPA 0,60x0,60m VISITA CHAPA ACO 3/16””</t>
        </is>
      </c>
      <c r="E151" s="18" t="inlineStr">
        <is>
          <t>UN</t>
        </is>
      </c>
      <c r="F151" s="19" t="n">
        <v>7.0</v>
      </c>
      <c r="G151" s="20" t="n">
        <v>373.3507</v>
      </c>
      <c r="H151" s="20" t="str">
        <f>TRUNC(TRUNC(G151 * j2, 2) + G151, 2)</f>
      </c>
      <c r="I151" s="20" t="str">
        <f>TRUNC(F151 * h151,2)</f>
      </c>
      <c r="J151" s="21" t="str">
        <f>i151 / j1</f>
      </c>
    </row>
    <row customHeight="1" ht="24" r="152">
      <c r="A152" s="9" t="inlineStr">
        <is>
          <t> 12.3 </t>
        </is>
      </c>
      <c r="B152" s="9" t="inlineStr">
        <is>
          <t>  </t>
        </is>
      </c>
      <c r="C152" s="9"/>
      <c r="D152" s="9" t="inlineStr">
        <is>
          <t>GRADIL</t>
        </is>
      </c>
      <c r="E152" s="10"/>
      <c r="F152" s="11" t="n">
        <v>1.0</v>
      </c>
      <c r="G152" s="11" t="inlineStr">
        <is>
          <t/>
        </is>
      </c>
      <c r="H152" s="12" t="str">
        <f>i153 + i154 + i155</f>
      </c>
      <c r="I152" s="12" t="str">
        <f>TRUNC(F152 * h152,2)</f>
      </c>
      <c r="J152" s="13" t="str">
        <f>i152 / j1</f>
      </c>
    </row>
    <row customHeight="1" ht="91" r="153">
      <c r="A153" s="17" t="inlineStr">
        <is>
          <t> 12.3.1 </t>
        </is>
      </c>
      <c r="B153" s="17" t="inlineStr">
        <is>
          <t> 18.016.0210-0 </t>
        </is>
      </c>
      <c r="C153" s="17" t="inlineStr">
        <is>
          <t>EMOP</t>
        </is>
      </c>
      <c r="D153" s="17" t="inlineStr">
        <is>
          <t>CORRIMAO DUPLO INTERMEDIARIO EM TUBO DE ACO INOX COM DIAMETR O DE 1.1/2",BARRA SUPERIOR COM ALTURA DE 92CM E BARRA INFERI OR COM ALTURA DE 70CM,FIXADO EM MONTANTES DE ACO INOX COM DI AMETRO DE 1.1/2",CONFORME ABNT NBR 9050 PARA ACESSIBILIDADE. FORNECIMENTO E COLOCACAO 3%-DESGASTE DE FERRAMENTAS E EPI 35%-DEMAIS MATERIAIS NECESSARIOS</t>
        </is>
      </c>
      <c r="E153" s="18" t="inlineStr">
        <is>
          <t>M</t>
        </is>
      </c>
      <c r="F153" s="19" t="n">
        <v>16.53</v>
      </c>
      <c r="G153" s="20" t="n">
        <v>670.14394</v>
      </c>
      <c r="H153" s="20" t="str">
        <f>TRUNC(TRUNC(G153 * j2, 2) + G153, 2)</f>
      </c>
      <c r="I153" s="20" t="str">
        <f>TRUNC(F153 * h153,2)</f>
      </c>
      <c r="J153" s="21" t="str">
        <f>i153 / j1</f>
      </c>
    </row>
    <row customHeight="1" ht="39" r="154">
      <c r="A154" s="17" t="inlineStr">
        <is>
          <t> 12.3.2 </t>
        </is>
      </c>
      <c r="B154" s="17" t="inlineStr">
        <is>
          <t> COMP_BE_21- O/D </t>
        </is>
      </c>
      <c r="C154" s="17" t="inlineStr">
        <is>
          <t>Próprio</t>
        </is>
      </c>
      <c r="D154" s="17" t="inlineStr">
        <is>
          <t>BRISE VERTICAL/HORIZONTAL DE CHAPA DE ALUMINIO COM PINTURA ELETROESTATICA VERDE REF: EMOP (13.199.0015-0/A)</t>
        </is>
      </c>
      <c r="E154" s="18" t="inlineStr">
        <is>
          <t>m²</t>
        </is>
      </c>
      <c r="F154" s="19" t="n">
        <v>991.62</v>
      </c>
      <c r="G154" s="20" t="n">
        <v>1261.094875508</v>
      </c>
      <c r="H154" s="20" t="str">
        <f>TRUNC(TRUNC(G154 * j2, 2) + G154, 2)</f>
      </c>
      <c r="I154" s="20" t="str">
        <f>TRUNC(F154 * h154,2)</f>
      </c>
      <c r="J154" s="21" t="str">
        <f>i154 / j1</f>
      </c>
    </row>
    <row customHeight="1" ht="26" r="155">
      <c r="A155" s="17" t="inlineStr">
        <is>
          <t> 12.3.3 </t>
        </is>
      </c>
      <c r="B155" s="17" t="inlineStr">
        <is>
          <t> COMP_BE_22- O/D </t>
        </is>
      </c>
      <c r="C155" s="17" t="inlineStr">
        <is>
          <t>Próprio</t>
        </is>
      </c>
      <c r="D155" s="17" t="inlineStr">
        <is>
          <t>BRISE VERTICAL EM MDF NA COR CARVALHO NATURAL REF: SBC (120125)</t>
        </is>
      </c>
      <c r="E155" s="18" t="inlineStr">
        <is>
          <t>m²</t>
        </is>
      </c>
      <c r="F155" s="19" t="n">
        <v>9.36</v>
      </c>
      <c r="G155" s="20" t="n">
        <v>387.5924072376</v>
      </c>
      <c r="H155" s="20" t="str">
        <f>TRUNC(TRUNC(G155 * j2, 2) + G155, 2)</f>
      </c>
      <c r="I155" s="20" t="str">
        <f>TRUNC(F155 * h155,2)</f>
      </c>
      <c r="J155" s="21" t="str">
        <f>i155 / j1</f>
      </c>
    </row>
    <row customHeight="1" ht="24" r="156">
      <c r="A156" s="9" t="inlineStr">
        <is>
          <t> 13 </t>
        </is>
      </c>
      <c r="B156" s="9" t="inlineStr">
        <is>
          <t>  </t>
        </is>
      </c>
      <c r="C156" s="9"/>
      <c r="D156" s="9" t="inlineStr">
        <is>
          <t>INSTALAÇÕES EM GERAL</t>
        </is>
      </c>
      <c r="E156" s="10"/>
      <c r="F156" s="11" t="n">
        <v>1.0</v>
      </c>
      <c r="G156" s="11" t="inlineStr">
        <is>
          <t/>
        </is>
      </c>
      <c r="H156" s="12" t="str">
        <f>i157 + i225 + i244 + i271 + i311 + i337 + i356 + i372 + i381 + i393</f>
      </c>
      <c r="I156" s="12" t="str">
        <f>TRUNC(F156 * h156,2)</f>
      </c>
      <c r="J156" s="13" t="str">
        <f>i156 / j1</f>
      </c>
    </row>
    <row customHeight="1" ht="24" r="157">
      <c r="A157" s="9" t="inlineStr">
        <is>
          <t> 13.1 </t>
        </is>
      </c>
      <c r="B157" s="9" t="inlineStr">
        <is>
          <t>  </t>
        </is>
      </c>
      <c r="C157" s="9"/>
      <c r="D157" s="9" t="inlineStr">
        <is>
          <t>REDE ELETRICA</t>
        </is>
      </c>
      <c r="E157" s="10"/>
      <c r="F157" s="11" t="n">
        <v>1.0</v>
      </c>
      <c r="G157" s="11" t="inlineStr">
        <is>
          <t/>
        </is>
      </c>
      <c r="H157" s="12" t="str">
        <f>i158 + i159 + i160 + i161 + i162 + i163 + i164 + i165 + i166 + i167 + i168 + i169 + i170 + i171 + i172 + i173 + i174 + i175 + i176 + i177 + i178 + i179 + i180 + i181 + i182 + i183 + i184 + i185 + i186 + i187 + i188 + i189 + i190 + i191 + i192 + i193 + i194 + i195 + i196 + i197 + i198 + i199 + i200 + i201 + i202 + i203 + i204 + i205 + i206 + i207 + i208 + i209 + i210 + i211 + i212 + i213 + i214 + i215 + i216 + i217 + i218 + i219 + i220 + i221 + i222 + i223 + i224</f>
      </c>
      <c r="I157" s="12" t="str">
        <f>TRUNC(F157 * h157,2)</f>
      </c>
      <c r="J157" s="13" t="str">
        <f>i157 / j1</f>
      </c>
    </row>
    <row customHeight="1" ht="52" r="158">
      <c r="A158" s="17" t="inlineStr">
        <is>
          <t> 13.1.1 </t>
        </is>
      </c>
      <c r="B158" s="17" t="inlineStr">
        <is>
          <t> 18.028.0160-0 </t>
        </is>
      </c>
      <c r="C158" s="17" t="inlineStr">
        <is>
          <t>EMOP</t>
        </is>
      </c>
      <c r="D158" s="17" t="inlineStr">
        <is>
          <t>TRANSFORMADOR DE DISTRIBUICAO DE 300KVA,ABRIGADA,CLASSE 15KV ,A SECO,TENSAO PRIMARIA DE 13,8KV,TENSAO SECUNDARIA DE 220/1 27V-60HZ.FORNECIMENTO E COLOCACAO 3%-DESGASTE DE FERRAMENTAS E EPI</t>
        </is>
      </c>
      <c r="E158" s="18" t="inlineStr">
        <is>
          <t>UN</t>
        </is>
      </c>
      <c r="F158" s="19" t="n">
        <v>2.0</v>
      </c>
      <c r="G158" s="20" t="n">
        <v>63209.1724</v>
      </c>
      <c r="H158" s="20" t="str">
        <f>TRUNC(TRUNC(G158 * j2, 2) + G158, 2)</f>
      </c>
      <c r="I158" s="20" t="str">
        <f>TRUNC(F158 * h158,2)</f>
      </c>
      <c r="J158" s="21" t="str">
        <f>i158 / j1</f>
      </c>
    </row>
    <row customHeight="1" ht="52" r="159">
      <c r="A159" s="17" t="inlineStr">
        <is>
          <t> 13.1.2 </t>
        </is>
      </c>
      <c r="B159" s="17" t="inlineStr">
        <is>
          <t> 15.008.0085-0 </t>
        </is>
      </c>
      <c r="C159" s="17" t="inlineStr">
        <is>
          <t>EMOP</t>
        </is>
      </c>
      <c r="D159" s="17" t="inlineStr">
        <is>
          <t>CABO DE COBRE FLEXIVEL COM ISOLAMENTO TERMOPLASTICO,COMPREEN DENDO:PREPARO,CORTE E ENFIACAO EM ELETRODUTOS,NA BITOLA DE 2 ,5MM2, 450/750V.FORNECIMENTO E COLOCACAO 3%-DESGASTE DE FERRAMENTAS E EPI</t>
        </is>
      </c>
      <c r="E159" s="18" t="inlineStr">
        <is>
          <t>M</t>
        </is>
      </c>
      <c r="F159" s="19" t="n">
        <v>12237.53</v>
      </c>
      <c r="G159" s="20" t="n">
        <v>4.514105</v>
      </c>
      <c r="H159" s="20" t="str">
        <f>TRUNC(TRUNC(G159 * j2, 2) + G159, 2)</f>
      </c>
      <c r="I159" s="20" t="str">
        <f>TRUNC(F159 * h159,2)</f>
      </c>
      <c r="J159" s="21" t="str">
        <f>i159 / j1</f>
      </c>
    </row>
    <row customHeight="1" ht="52" r="160">
      <c r="A160" s="17" t="inlineStr">
        <is>
          <t> 13.1.3 </t>
        </is>
      </c>
      <c r="B160" s="17" t="inlineStr">
        <is>
          <t> 15.008.0090-0 </t>
        </is>
      </c>
      <c r="C160" s="17" t="inlineStr">
        <is>
          <t>EMOP</t>
        </is>
      </c>
      <c r="D160" s="17" t="inlineStr">
        <is>
          <t>CABO DE COBRE FLEXIVEL COM ISOLAMENTO TERMOPLASTICO,COMPREEN DENDO:PREPARO,CORTE E ENFIACAO EM ELETRODUTOS NA BITOLA DE 4 MM2, 450/750V.FORNECIMENTO E COLOCACAO 3%-DESGASTE DE FERRAMENTAS E EPI</t>
        </is>
      </c>
      <c r="E160" s="18" t="inlineStr">
        <is>
          <t>M</t>
        </is>
      </c>
      <c r="F160" s="19" t="n">
        <v>4176.4</v>
      </c>
      <c r="G160" s="20" t="n">
        <v>6.3293291</v>
      </c>
      <c r="H160" s="20" t="str">
        <f>TRUNC(TRUNC(G160 * j2, 2) + G160, 2)</f>
      </c>
      <c r="I160" s="20" t="str">
        <f>TRUNC(F160 * h160,2)</f>
      </c>
      <c r="J160" s="21" t="str">
        <f>i160 / j1</f>
      </c>
    </row>
    <row customHeight="1" ht="52" r="161">
      <c r="A161" s="17" t="inlineStr">
        <is>
          <t> 13.1.4 </t>
        </is>
      </c>
      <c r="B161" s="17" t="inlineStr">
        <is>
          <t> 15.008.0095-0 </t>
        </is>
      </c>
      <c r="C161" s="17" t="inlineStr">
        <is>
          <t>EMOP</t>
        </is>
      </c>
      <c r="D161" s="17" t="inlineStr">
        <is>
          <t>CABO DE COBRE FLEXIVEL COM ISOLAMENTO TERMOPLASTICO,COMPREEN DENDO:PREPARO,CORTE E ENFIACAO EM ELETRODUTOS,NA BITOLA DE 6 MM2, 450/750V.FORNECIMENTO E COLOCACAO 3%-DESGASTE DE FERRAMENTAS E EPI</t>
        </is>
      </c>
      <c r="E161" s="18" t="inlineStr">
        <is>
          <t>M</t>
        </is>
      </c>
      <c r="F161" s="19" t="n">
        <v>6643.46</v>
      </c>
      <c r="G161" s="20" t="n">
        <v>8.319967</v>
      </c>
      <c r="H161" s="20" t="str">
        <f>TRUNC(TRUNC(G161 * j2, 2) + G161, 2)</f>
      </c>
      <c r="I161" s="20" t="str">
        <f>TRUNC(F161 * h161,2)</f>
      </c>
      <c r="J161" s="21" t="str">
        <f>i161 / j1</f>
      </c>
    </row>
    <row customHeight="1" ht="65" r="162">
      <c r="A162" s="17" t="inlineStr">
        <is>
          <t> 13.1.5 </t>
        </is>
      </c>
      <c r="B162" s="17" t="inlineStr">
        <is>
          <t> 15.008.0181-0 </t>
        </is>
      </c>
      <c r="C162" s="17" t="inlineStr">
        <is>
          <t>EMOP</t>
        </is>
      </c>
      <c r="D162" s="17" t="inlineStr">
        <is>
          <t>CABO DE COBRE COM ISOLACAO SOLIDA EXTRUDADA,COM BAIXA EMISSA O DE FUMACA,UNIPOLAR,1X16MM2,ISOLAMENTO 0,6/1KV,COMPREENDEND O:PREPARO,CORTE E ENFIACAO EM ELETRODUTOS.FORNECIMENTO E COL OCACAO 3%-DESGASTE DE FERRAMENTAS E EPI</t>
        </is>
      </c>
      <c r="E162" s="18" t="inlineStr">
        <is>
          <t>M</t>
        </is>
      </c>
      <c r="F162" s="19" t="n">
        <v>234.38</v>
      </c>
      <c r="G162" s="20" t="n">
        <v>18.076379</v>
      </c>
      <c r="H162" s="20" t="str">
        <f>TRUNC(TRUNC(G162 * j2, 2) + G162, 2)</f>
      </c>
      <c r="I162" s="20" t="str">
        <f>TRUNC(F162 * h162,2)</f>
      </c>
      <c r="J162" s="21" t="str">
        <f>i162 / j1</f>
      </c>
    </row>
    <row customHeight="1" ht="65" r="163">
      <c r="A163" s="17" t="inlineStr">
        <is>
          <t> 13.1.6 </t>
        </is>
      </c>
      <c r="B163" s="17" t="inlineStr">
        <is>
          <t> 15.008.0183-0 </t>
        </is>
      </c>
      <c r="C163" s="17" t="inlineStr">
        <is>
          <t>EMOP</t>
        </is>
      </c>
      <c r="D163" s="17" t="inlineStr">
        <is>
          <t>CABO DE COBRE COM ISOLACAO SOLIDA EXTRUDADA,COM BAIXA EMISSA O DE FUMACA,UNIPOLAR,1X25MM2,ISOLAMENTO 0,6/1KV,COMPREENDEND O:PREPARO,CORTE E ENFIACAO EM ELETRODUTOS.FORNECIMENTO E COL OCACAO 3%-DESGASTE DE FERRAMENTAS E EPI</t>
        </is>
      </c>
      <c r="E163" s="18" t="inlineStr">
        <is>
          <t>M</t>
        </is>
      </c>
      <c r="F163" s="19" t="n">
        <v>603.22</v>
      </c>
      <c r="G163" s="20" t="n">
        <v>26.61931</v>
      </c>
      <c r="H163" s="20" t="str">
        <f>TRUNC(TRUNC(G163 * j2, 2) + G163, 2)</f>
      </c>
      <c r="I163" s="20" t="str">
        <f>TRUNC(F163 * h163,2)</f>
      </c>
      <c r="J163" s="21" t="str">
        <f>i163 / j1</f>
      </c>
    </row>
    <row customHeight="1" ht="65" r="164">
      <c r="A164" s="17" t="inlineStr">
        <is>
          <t> 13.1.7 </t>
        </is>
      </c>
      <c r="B164" s="17" t="inlineStr">
        <is>
          <t> 15.008.0185-0 </t>
        </is>
      </c>
      <c r="C164" s="17" t="inlineStr">
        <is>
          <t>EMOP</t>
        </is>
      </c>
      <c r="D164" s="17" t="inlineStr">
        <is>
          <t>CABO DE COBRE COM ISOLACAO SOLIDA EXTRUDADA,COM BAIXA EMISSA O DE FUMACA,UNIPOLAR,1X35MM2,ISOLAMENTO 0,6/1KV,COMPREENDEND O:PREPARO,CORTE E ENFIACAO EM ELETRODUTOS.FORNECIMENTO E COL OCACAO 3%-DESGASTE DE FERRAMENTAS E EPI</t>
        </is>
      </c>
      <c r="E164" s="18" t="inlineStr">
        <is>
          <t>M</t>
        </is>
      </c>
      <c r="F164" s="19" t="n">
        <v>435.89</v>
      </c>
      <c r="G164" s="20" t="n">
        <v>37.823965</v>
      </c>
      <c r="H164" s="20" t="str">
        <f>TRUNC(TRUNC(G164 * j2, 2) + G164, 2)</f>
      </c>
      <c r="I164" s="20" t="str">
        <f>TRUNC(F164 * h164,2)</f>
      </c>
      <c r="J164" s="21" t="str">
        <f>i164 / j1</f>
      </c>
    </row>
    <row customHeight="1" ht="65" r="165">
      <c r="A165" s="17" t="inlineStr">
        <is>
          <t> 13.1.8 </t>
        </is>
      </c>
      <c r="B165" s="17" t="inlineStr">
        <is>
          <t> 15.008.0187-0 </t>
        </is>
      </c>
      <c r="C165" s="17" t="inlineStr">
        <is>
          <t>EMOP</t>
        </is>
      </c>
      <c r="D165" s="17" t="inlineStr">
        <is>
          <t>CABO DE COBRE COM ISOLACAO SOLIDA EXTRUDADA,COM BAIXA EMISSA O DE FUMACA,UNIPOLAR,1X50MM2,ISOLAMENTO 0,6/1KV,COMPREENDEND O:PREPARO,CORTE E ENFIACAO EM ELETRODUTOS.FORNECIMENTO E COL OCACAO 3%-DESGASTE DE FERRAMENTAS E EPI</t>
        </is>
      </c>
      <c r="E165" s="18" t="inlineStr">
        <is>
          <t>M</t>
        </is>
      </c>
      <c r="F165" s="19" t="n">
        <v>493.6</v>
      </c>
      <c r="G165" s="20" t="n">
        <v>53.36862</v>
      </c>
      <c r="H165" s="20" t="str">
        <f>TRUNC(TRUNC(G165 * j2, 2) + G165, 2)</f>
      </c>
      <c r="I165" s="20" t="str">
        <f>TRUNC(F165 * h165,2)</f>
      </c>
      <c r="J165" s="21" t="str">
        <f>i165 / j1</f>
      </c>
    </row>
    <row customHeight="1" ht="65" r="166">
      <c r="A166" s="17" t="inlineStr">
        <is>
          <t> 13.1.9 </t>
        </is>
      </c>
      <c r="B166" s="17" t="inlineStr">
        <is>
          <t> 15.008.0189-0 </t>
        </is>
      </c>
      <c r="C166" s="17" t="inlineStr">
        <is>
          <t>EMOP</t>
        </is>
      </c>
      <c r="D166" s="17" t="inlineStr">
        <is>
          <t>CABO DE COBRE COM ISOLACAO SOLIDA EXTRUDADA,COM BAIXA EMISSA O DE FUMACA,UNIPOLAR,1X70MM2,ISOLAMENTO 0,6/1KV,COMPREENDEND O:PREPARO,CORTE E ENFIACAO EM ELETRODUTOS.FORNECIMENTO E COL OCACAO 3%-DESGASTE DE FERRAMENTAS E EPI</t>
        </is>
      </c>
      <c r="E166" s="18" t="inlineStr">
        <is>
          <t>M</t>
        </is>
      </c>
      <c r="F166" s="19" t="n">
        <v>438.81</v>
      </c>
      <c r="G166" s="20" t="n">
        <v>73.053275</v>
      </c>
      <c r="H166" s="20" t="str">
        <f>TRUNC(TRUNC(G166 * j2, 2) + G166, 2)</f>
      </c>
      <c r="I166" s="20" t="str">
        <f>TRUNC(F166 * h166,2)</f>
      </c>
      <c r="J166" s="21" t="str">
        <f>i166 / j1</f>
      </c>
    </row>
    <row customHeight="1" ht="65" r="167">
      <c r="A167" s="17" t="inlineStr">
        <is>
          <t> 13.1.10 </t>
        </is>
      </c>
      <c r="B167" s="17" t="inlineStr">
        <is>
          <t> 15.008.0191-0 </t>
        </is>
      </c>
      <c r="C167" s="17" t="inlineStr">
        <is>
          <t>EMOP</t>
        </is>
      </c>
      <c r="D167" s="17" t="inlineStr">
        <is>
          <t>CABO DE COBRE COM ISOLACAO SOLIDA EXTRUDADA,COM BAIXA EMISSA O DE FUMACA,UNIPOLAR,1X95MM2,ISOLAMENTO 0,6/1KV,COMPREENDEND O:PREPARO,CORTE E ENFIACAO EM ELETRODUTOS.FORNECIMENTO E COL OCACAO 3%-DESGASTE DE FERRAMENTAS E EPI</t>
        </is>
      </c>
      <c r="E167" s="18" t="inlineStr">
        <is>
          <t>M</t>
        </is>
      </c>
      <c r="F167" s="19" t="n">
        <v>278.91</v>
      </c>
      <c r="G167" s="20" t="n">
        <v>91.68793</v>
      </c>
      <c r="H167" s="20" t="str">
        <f>TRUNC(TRUNC(G167 * j2, 2) + G167, 2)</f>
      </c>
      <c r="I167" s="20" t="str">
        <f>TRUNC(F167 * h167,2)</f>
      </c>
      <c r="J167" s="21" t="str">
        <f>i167 / j1</f>
      </c>
    </row>
    <row customHeight="1" ht="65" r="168">
      <c r="A168" s="17" t="inlineStr">
        <is>
          <t> 13.1.11 </t>
        </is>
      </c>
      <c r="B168" s="17" t="inlineStr">
        <is>
          <t> 15.008.0197-0 </t>
        </is>
      </c>
      <c r="C168" s="17" t="inlineStr">
        <is>
          <t>EMOP</t>
        </is>
      </c>
      <c r="D168" s="17" t="inlineStr">
        <is>
          <t>CABO DE COBRE COM ISOLACAO SOLIDA EXTRUDADA,COM BAIXA EMISSA O DE FUMACA,UNIPOLAR,1X185MM2,ISOLAMENTO 0,6/1KV,COMPREENDEN DO:PREPARO,CORTE E ENFIACAO EM ELETRODUTOS.FORNECIMENTO E CO LOCACAO 3%-DESGASTE DE FERRAMENTAS E EPI</t>
        </is>
      </c>
      <c r="E168" s="18" t="inlineStr">
        <is>
          <t>M</t>
        </is>
      </c>
      <c r="F168" s="19" t="n">
        <v>361.97</v>
      </c>
      <c r="G168" s="20" t="n">
        <v>174.771895</v>
      </c>
      <c r="H168" s="20" t="str">
        <f>TRUNC(TRUNC(G168 * j2, 2) + G168, 2)</f>
      </c>
      <c r="I168" s="20" t="str">
        <f>TRUNC(F168 * h168,2)</f>
      </c>
      <c r="J168" s="21" t="str">
        <f>i168 / j1</f>
      </c>
    </row>
    <row customHeight="1" ht="65" r="169">
      <c r="A169" s="17" t="inlineStr">
        <is>
          <t> 13.1.12 </t>
        </is>
      </c>
      <c r="B169" s="17" t="inlineStr">
        <is>
          <t> 15.018.0499-0 </t>
        </is>
      </c>
      <c r="C169" s="17" t="inlineStr">
        <is>
          <t>EMOP</t>
        </is>
      </c>
      <c r="D169" s="17" t="inlineStr">
        <is>
          <t>ELETROCALHA PERFURADA,COM TAMPA,TIPO "U",100X50MM,TRATAMENTO SUPERFICIAL PRE-ZINCADO A QUENTE,INCLUSIVE CONEXOES,ACESSOR IOS E FIXACAO SUPERIOR.FORNECIMENTO E COLOCACAO 3%-DESGASTE DE FERRAMENTAS E EPI 20%-CONEXOES</t>
        </is>
      </c>
      <c r="E169" s="18" t="inlineStr">
        <is>
          <t>M</t>
        </is>
      </c>
      <c r="F169" s="19" t="n">
        <v>2.34</v>
      </c>
      <c r="G169" s="20" t="n">
        <v>91.7640568</v>
      </c>
      <c r="H169" s="20" t="str">
        <f>TRUNC(TRUNC(G169 * j2, 2) + G169, 2)</f>
      </c>
      <c r="I169" s="20" t="str">
        <f>TRUNC(F169 * h169,2)</f>
      </c>
      <c r="J169" s="21" t="str">
        <f>i169 / j1</f>
      </c>
    </row>
    <row customHeight="1" ht="65" r="170">
      <c r="A170" s="17" t="inlineStr">
        <is>
          <t> 13.1.13 </t>
        </is>
      </c>
      <c r="B170" s="17" t="inlineStr">
        <is>
          <t> 15.018.0504-0 </t>
        </is>
      </c>
      <c r="C170" s="17" t="inlineStr">
        <is>
          <t>EMOP</t>
        </is>
      </c>
      <c r="D170" s="17" t="inlineStr">
        <is>
          <t>ELETROCALHA PERFURADA,COM TAMPA,TIPO "U",100X75MM,TRATAMENTO SUPERFICIAL PRE-ZINCADO A QUENTE,INCLUSIVE CONEXOES,ACESSOR IOS E FIXACAO SUPERIOR.FORNECIMENTO E COLOCACAO. 3%-DESGASTE DE FERRAMENTAS E EPI 20%-CONEXOES</t>
        </is>
      </c>
      <c r="E170" s="18" t="inlineStr">
        <is>
          <t>M</t>
        </is>
      </c>
      <c r="F170" s="19" t="n">
        <v>12.12</v>
      </c>
      <c r="G170" s="20" t="n">
        <v>113.1801688</v>
      </c>
      <c r="H170" s="20" t="str">
        <f>TRUNC(TRUNC(G170 * j2, 2) + G170, 2)</f>
      </c>
      <c r="I170" s="20" t="str">
        <f>TRUNC(F170 * h170,2)</f>
      </c>
      <c r="J170" s="21" t="str">
        <f>i170 / j1</f>
      </c>
    </row>
    <row customHeight="1" ht="65" r="171">
      <c r="A171" s="17" t="inlineStr">
        <is>
          <t> 13.1.14 </t>
        </is>
      </c>
      <c r="B171" s="17" t="inlineStr">
        <is>
          <t> 15.018.0512-0 </t>
        </is>
      </c>
      <c r="C171" s="17" t="inlineStr">
        <is>
          <t>EMOP</t>
        </is>
      </c>
      <c r="D171" s="17" t="inlineStr">
        <is>
          <t>ELETROCALHA PERFURADA,COM TAMPA TIPO "U",300X100MM,TRATAMENT O SUPERFICIAL PRE-ZINCADO A QUENTE,INCLUSIVE CONEXOES,ACESSO RIOS E FIXACAO SUPERIOR.FORNECIMENTO E COLOCACAO 3%-DESGASTE DE FERRAMENTAS E EPI 20%-CONEXOES</t>
        </is>
      </c>
      <c r="E171" s="18" t="inlineStr">
        <is>
          <t>M</t>
        </is>
      </c>
      <c r="F171" s="19" t="n">
        <v>191.36</v>
      </c>
      <c r="G171" s="20" t="n">
        <v>149.4022168</v>
      </c>
      <c r="H171" s="20" t="str">
        <f>TRUNC(TRUNC(G171 * j2, 2) + G171, 2)</f>
      </c>
      <c r="I171" s="20" t="str">
        <f>TRUNC(F171 * h171,2)</f>
      </c>
      <c r="J171" s="21" t="str">
        <f>i171 / j1</f>
      </c>
    </row>
    <row customHeight="1" ht="65" r="172">
      <c r="A172" s="17" t="inlineStr">
        <is>
          <t> 13.1.15 </t>
        </is>
      </c>
      <c r="B172" s="17" t="inlineStr">
        <is>
          <t> 15.036.0070-0 </t>
        </is>
      </c>
      <c r="C172" s="17" t="inlineStr">
        <is>
          <t>EMOP</t>
        </is>
      </c>
      <c r="D172" s="17" t="inlineStr">
        <is>
          <t>ELETRODUTO DE PVC RIGIDO ROSQUEAVEL DE 3/4",INCLUSIVE CONEXO ES E EMENDAS,EXCLUSIVE ABERTURA E FECHAMENTO DE RASGO.FORNEC IMENTO E ASSENTAMENTO 3%-DESGASTE DE FERRAMENTAS E EPI 10%-CONEXOES E EMENDAS</t>
        </is>
      </c>
      <c r="E172" s="18" t="inlineStr">
        <is>
          <t>M</t>
        </is>
      </c>
      <c r="F172" s="19" t="n">
        <v>2076.75</v>
      </c>
      <c r="G172" s="20" t="n">
        <v>9.366722</v>
      </c>
      <c r="H172" s="20" t="str">
        <f>TRUNC(TRUNC(G172 * j2, 2) + G172, 2)</f>
      </c>
      <c r="I172" s="20" t="str">
        <f>TRUNC(F172 * h172,2)</f>
      </c>
      <c r="J172" s="21" t="str">
        <f>i172 / j1</f>
      </c>
    </row>
    <row customHeight="1" ht="65" r="173">
      <c r="A173" s="17" t="inlineStr">
        <is>
          <t> 13.1.16 </t>
        </is>
      </c>
      <c r="B173" s="17" t="inlineStr">
        <is>
          <t> 15.036.0071-0 </t>
        </is>
      </c>
      <c r="C173" s="17" t="inlineStr">
        <is>
          <t>EMOP</t>
        </is>
      </c>
      <c r="D173" s="17" t="inlineStr">
        <is>
          <t>ELETRODUTO DE PVC RIGIDO ROSQUEAVEL DE 1",INCLUSIVE CONEXOES E EMENDAS,EXCLUSIVE ABERTURA E FECHAMENTO DE RASGO.FORNECIM ENTO E ASSENTAMENTO 3%-DESGASTE DE FERRAMENTAS E EPI 10%-CONEXOES E EMENDAS</t>
        </is>
      </c>
      <c r="E173" s="18" t="inlineStr">
        <is>
          <t>M</t>
        </is>
      </c>
      <c r="F173" s="19" t="n">
        <v>182.1</v>
      </c>
      <c r="G173" s="20" t="n">
        <v>11.825534</v>
      </c>
      <c r="H173" s="20" t="str">
        <f>TRUNC(TRUNC(G173 * j2, 2) + G173, 2)</f>
      </c>
      <c r="I173" s="20" t="str">
        <f>TRUNC(F173 * h173,2)</f>
      </c>
      <c r="J173" s="21" t="str">
        <f>i173 / j1</f>
      </c>
    </row>
    <row customHeight="1" ht="52" r="174">
      <c r="A174" s="17" t="inlineStr">
        <is>
          <t> 13.1.17 </t>
        </is>
      </c>
      <c r="B174" s="17" t="inlineStr">
        <is>
          <t> 15.036.0079-0 </t>
        </is>
      </c>
      <c r="C174" s="17" t="inlineStr">
        <is>
          <t>EMOP</t>
        </is>
      </c>
      <c r="D174" s="17" t="inlineStr">
        <is>
          <t>ELETRODUTO DE PVC ESPIRAL CORRUGADO,DIAMETRO DE 3/4",INCLUSI VE CONEXOES E EMENDAS.FORNECIMENTO E INSTALACAO 3%-DESGASTE DE FERRAMENTAS E EPI 10%-CONEXOES E EMENDAS</t>
        </is>
      </c>
      <c r="E174" s="18" t="inlineStr">
        <is>
          <t>M</t>
        </is>
      </c>
      <c r="F174" s="19" t="n">
        <v>24.33</v>
      </c>
      <c r="G174" s="20" t="n">
        <v>5.846648</v>
      </c>
      <c r="H174" s="20" t="str">
        <f>TRUNC(TRUNC(G174 * j2, 2) + G174, 2)</f>
      </c>
      <c r="I174" s="20" t="str">
        <f>TRUNC(F174 * h174,2)</f>
      </c>
      <c r="J174" s="21" t="str">
        <f>i174 / j1</f>
      </c>
    </row>
    <row customHeight="1" ht="104" r="175">
      <c r="A175" s="17" t="inlineStr">
        <is>
          <t> 13.1.18 </t>
        </is>
      </c>
      <c r="B175" s="17" t="inlineStr">
        <is>
          <t> 06.069.0101-0 </t>
        </is>
      </c>
      <c r="C175" s="17" t="inlineStr">
        <is>
          <t>EMOP</t>
        </is>
      </c>
      <c r="D175" s="17" t="inlineStr">
        <is>
          <t>DUTO CORRUGADO HELICOIDAL,NA COR PRETA,LINHA DUPLA,DE POLIET ILENO DE ALTA DENSIDADE(PEAD),P/PROTECAO DE CONDUTORES ELETR .EM INSTAL.SUBTERRANEAS,DIAM.NOMINAL 1 1/4",SENDO DIAM.INT. 31,5MM,FORNECIDO C/2 TAMPOES NAS EXTREMIDADES,FITA DE AVISO "PERIGO"C/FIO GUIA DE ACO GALV.REVEST.PVC,CONFORME ABNT NBR 13897 E 13898,LANC.DIR.SOLO,INCL.CONEXOES E KIT VEDACAO</t>
        </is>
      </c>
      <c r="E175" s="18" t="inlineStr">
        <is>
          <t>M</t>
        </is>
      </c>
      <c r="F175" s="19" t="n">
        <v>19.5</v>
      </c>
      <c r="G175" s="20" t="n">
        <v>37.95962</v>
      </c>
      <c r="H175" s="20" t="str">
        <f>TRUNC(TRUNC(G175 * j2, 2) + G175, 2)</f>
      </c>
      <c r="I175" s="20" t="str">
        <f>TRUNC(F175 * h175,2)</f>
      </c>
      <c r="J175" s="21" t="str">
        <f>i175 / j1</f>
      </c>
    </row>
    <row customHeight="1" ht="26" r="176">
      <c r="A176" s="17" t="inlineStr">
        <is>
          <t> 13.1.19 </t>
        </is>
      </c>
      <c r="B176" s="17" t="inlineStr">
        <is>
          <t> 061261 </t>
        </is>
      </c>
      <c r="C176" s="17" t="inlineStr">
        <is>
          <t>SBC</t>
        </is>
      </c>
      <c r="D176" s="17" t="inlineStr">
        <is>
          <t>ELETRODUTO FLEXIVEL PVC TIGREFLEX REFORCADO LARANJA 25mm</t>
        </is>
      </c>
      <c r="E176" s="18" t="inlineStr">
        <is>
          <t>M</t>
        </is>
      </c>
      <c r="F176" s="19" t="n">
        <v>540.38</v>
      </c>
      <c r="G176" s="20" t="n">
        <v>10.282389016</v>
      </c>
      <c r="H176" s="20" t="str">
        <f>TRUNC(TRUNC(G176 * j2, 2) + G176, 2)</f>
      </c>
      <c r="I176" s="20" t="str">
        <f>TRUNC(F176 * h176,2)</f>
      </c>
      <c r="J176" s="21" t="str">
        <f>i176 / j1</f>
      </c>
    </row>
    <row customHeight="1" ht="26" r="177">
      <c r="A177" s="17" t="inlineStr">
        <is>
          <t> 13.1.20 </t>
        </is>
      </c>
      <c r="B177" s="17" t="inlineStr">
        <is>
          <t> 061262 </t>
        </is>
      </c>
      <c r="C177" s="17" t="inlineStr">
        <is>
          <t>SBC</t>
        </is>
      </c>
      <c r="D177" s="17" t="inlineStr">
        <is>
          <t>ELETRODUTO FLEXIVEL PVC TIGREFLEX REFORCADO LARANJA 32mm</t>
        </is>
      </c>
      <c r="E177" s="18" t="inlineStr">
        <is>
          <t>M</t>
        </is>
      </c>
      <c r="F177" s="19" t="n">
        <v>115.41</v>
      </c>
      <c r="G177" s="20" t="n">
        <v>13.999825168</v>
      </c>
      <c r="H177" s="20" t="str">
        <f>TRUNC(TRUNC(G177 * j2, 2) + G177, 2)</f>
      </c>
      <c r="I177" s="20" t="str">
        <f>TRUNC(F177 * h177,2)</f>
      </c>
      <c r="J177" s="21" t="str">
        <f>i177 / j1</f>
      </c>
    </row>
    <row customHeight="1" ht="39" r="178">
      <c r="A178" s="17" t="inlineStr">
        <is>
          <t> 13.1.21 </t>
        </is>
      </c>
      <c r="B178" s="17" t="inlineStr">
        <is>
          <t> 15.036.0141-0 </t>
        </is>
      </c>
      <c r="C178" s="17" t="inlineStr">
        <is>
          <t>EMOP</t>
        </is>
      </c>
      <c r="D178" s="17" t="inlineStr">
        <is>
          <t>ELETRODUTO EM PVC FLEXIVEL,COR AMARELA,DIAMETRO DE 25MM.FORN ECIMENTO E COLOCACAO. 3%-DESGASTE DE FERRAMENTAS E EPI</t>
        </is>
      </c>
      <c r="E178" s="18" t="inlineStr">
        <is>
          <t>M</t>
        </is>
      </c>
      <c r="F178" s="19" t="n">
        <v>1277.89</v>
      </c>
      <c r="G178" s="20" t="n">
        <v>3.196293</v>
      </c>
      <c r="H178" s="20" t="str">
        <f>TRUNC(TRUNC(G178 * j2, 2) + G178, 2)</f>
      </c>
      <c r="I178" s="20" t="str">
        <f>TRUNC(F178 * h178,2)</f>
      </c>
      <c r="J178" s="21" t="str">
        <f>i178 / j1</f>
      </c>
    </row>
    <row customHeight="1" ht="39" r="179">
      <c r="A179" s="17" t="inlineStr">
        <is>
          <t> 13.1.22 </t>
        </is>
      </c>
      <c r="B179" s="17" t="inlineStr">
        <is>
          <t> 15.036.0143-0 </t>
        </is>
      </c>
      <c r="C179" s="17" t="inlineStr">
        <is>
          <t>EMOP</t>
        </is>
      </c>
      <c r="D179" s="17" t="inlineStr">
        <is>
          <t>ELETRODUTO EM PVC FLEXIVEL,COR AMARELA,DIAMETRO DE 32MM.FORN ECIMENTO E COLOCACAO. 3%-DESGASTE DE FERRAMENTAS E EPI</t>
        </is>
      </c>
      <c r="E179" s="18" t="inlineStr">
        <is>
          <t>M</t>
        </is>
      </c>
      <c r="F179" s="19" t="n">
        <v>61.86</v>
      </c>
      <c r="G179" s="20" t="n">
        <v>4.855293</v>
      </c>
      <c r="H179" s="20" t="str">
        <f>TRUNC(TRUNC(G179 * j2, 2) + G179, 2)</f>
      </c>
      <c r="I179" s="20" t="str">
        <f>TRUNC(F179 * h179,2)</f>
      </c>
      <c r="J179" s="21" t="str">
        <f>i179 / j1</f>
      </c>
    </row>
    <row customHeight="1" ht="39" r="180">
      <c r="A180" s="17" t="inlineStr">
        <is>
          <t> 13.1.23 </t>
        </is>
      </c>
      <c r="B180" s="17" t="inlineStr">
        <is>
          <t> 15.003.0202-0 </t>
        </is>
      </c>
      <c r="C180" s="17" t="inlineStr">
        <is>
          <t>EMOP</t>
        </is>
      </c>
      <c r="D180" s="17" t="inlineStr">
        <is>
          <t>MANGUEIRA "SEAL TUBE" COM CAPA ALMA,DIAMETRO DE 3/4".FORNECI MENTO E COLOCACAO 3%-DESGASTE DE FERRAMENTAS E EPI</t>
        </is>
      </c>
      <c r="E180" s="18" t="inlineStr">
        <is>
          <t>M</t>
        </is>
      </c>
      <c r="F180" s="19" t="n">
        <v>7.62</v>
      </c>
      <c r="G180" s="20" t="n">
        <v>15.868103</v>
      </c>
      <c r="H180" s="20" t="str">
        <f>TRUNC(TRUNC(G180 * j2, 2) + G180, 2)</f>
      </c>
      <c r="I180" s="20" t="str">
        <f>TRUNC(F180 * h180,2)</f>
      </c>
      <c r="J180" s="21" t="str">
        <f>i180 / j1</f>
      </c>
    </row>
    <row customHeight="1" ht="24" r="181">
      <c r="A181" s="17" t="inlineStr">
        <is>
          <t> 13.1.24 </t>
        </is>
      </c>
      <c r="B181" s="17" t="inlineStr">
        <is>
          <t> 060496 </t>
        </is>
      </c>
      <c r="C181" s="17" t="inlineStr">
        <is>
          <t>SBC</t>
        </is>
      </c>
      <c r="D181" s="17" t="inlineStr">
        <is>
          <t>ARANDELA LED 18W BRANCO FRIO TIPO TARTARUGA</t>
        </is>
      </c>
      <c r="E181" s="18" t="inlineStr">
        <is>
          <t>UN</t>
        </is>
      </c>
      <c r="F181" s="19" t="n">
        <v>7.0</v>
      </c>
      <c r="G181" s="20" t="n">
        <v>67.300506</v>
      </c>
      <c r="H181" s="20" t="str">
        <f>TRUNC(TRUNC(G181 * j2, 2) + G181, 2)</f>
      </c>
      <c r="I181" s="20" t="str">
        <f>TRUNC(F181 * h181,2)</f>
      </c>
      <c r="J181" s="21" t="str">
        <f>i181 / j1</f>
      </c>
    </row>
    <row customHeight="1" ht="39" r="182">
      <c r="A182" s="17" t="inlineStr">
        <is>
          <t> 13.1.25 </t>
        </is>
      </c>
      <c r="B182" s="17" t="inlineStr">
        <is>
          <t> 15.018.0118-0 </t>
        </is>
      </c>
      <c r="C182" s="17" t="inlineStr">
        <is>
          <t>EMOP</t>
        </is>
      </c>
      <c r="D182" s="17" t="inlineStr">
        <is>
          <t>CAIXA DE LIGACAO DE PVC,TIPO CONDULETES,PARA 5 OU 6 ENTRADAS ,COM DIAMETRO DE 3/4".FORNECIMENTO E COLOCACAO. 3%-DESGASTE DE FERRAMENTAS E EPI</t>
        </is>
      </c>
      <c r="E182" s="18" t="inlineStr">
        <is>
          <t>UN</t>
        </is>
      </c>
      <c r="F182" s="19" t="n">
        <v>810.0</v>
      </c>
      <c r="G182" s="20" t="n">
        <v>12.208525</v>
      </c>
      <c r="H182" s="20" t="str">
        <f>TRUNC(TRUNC(G182 * j2, 2) + G182, 2)</f>
      </c>
      <c r="I182" s="20" t="str">
        <f>TRUNC(F182 * h182,2)</f>
      </c>
      <c r="J182" s="21" t="str">
        <f>i182 / j1</f>
      </c>
    </row>
    <row customHeight="1" ht="39" r="183">
      <c r="A183" s="17" t="inlineStr">
        <is>
          <t> 13.1.26 </t>
        </is>
      </c>
      <c r="B183" s="17" t="inlineStr">
        <is>
          <t> 15.018.0130-0 </t>
        </is>
      </c>
      <c r="C183" s="17" t="inlineStr">
        <is>
          <t>EMOP</t>
        </is>
      </c>
      <c r="D183" s="17" t="inlineStr">
        <is>
          <t>CAIXA DE EMBUTIR,EM PVC,4"X4",INCLUSIVE BUCHAS E ARRUELAS.FO RNECIMENTO E COLOCACAO ARGOS SOCIAIS GOS SOCIAIS</t>
        </is>
      </c>
      <c r="E183" s="18" t="inlineStr">
        <is>
          <t>UN</t>
        </is>
      </c>
      <c r="F183" s="19" t="n">
        <v>10.0</v>
      </c>
      <c r="G183" s="20" t="n">
        <v>12.355172</v>
      </c>
      <c r="H183" s="20" t="str">
        <f>TRUNC(TRUNC(G183 * j2, 2) + G183, 2)</f>
      </c>
      <c r="I183" s="20" t="str">
        <f>TRUNC(F183 * h183,2)</f>
      </c>
      <c r="J183" s="21" t="str">
        <f>i183 / j1</f>
      </c>
    </row>
    <row customHeight="1" ht="39" r="184">
      <c r="A184" s="17" t="inlineStr">
        <is>
          <t> 13.1.27 </t>
        </is>
      </c>
      <c r="B184" s="17" t="inlineStr">
        <is>
          <t> 15.018.0120-0 </t>
        </is>
      </c>
      <c r="C184" s="17" t="inlineStr">
        <is>
          <t>EMOP</t>
        </is>
      </c>
      <c r="D184" s="17" t="inlineStr">
        <is>
          <t>CAIXA DE EMBUTIR,EM PVC,2"X4",INCLUSIVE BUCHAS E ARRUELAS.FO RNECIMENTO E COLOCACAO 3%-DESGASTE DE FERRAMENTAS E EPI</t>
        </is>
      </c>
      <c r="E184" s="18" t="inlineStr">
        <is>
          <t>UN</t>
        </is>
      </c>
      <c r="F184" s="19" t="n">
        <v>415.0</v>
      </c>
      <c r="G184" s="20" t="n">
        <v>11.205172</v>
      </c>
      <c r="H184" s="20" t="str">
        <f>TRUNC(TRUNC(G184 * j2, 2) + G184, 2)</f>
      </c>
      <c r="I184" s="20" t="str">
        <f>TRUNC(F184 * h184,2)</f>
      </c>
      <c r="J184" s="21" t="str">
        <f>i184 / j1</f>
      </c>
    </row>
    <row customHeight="1" ht="26" r="185">
      <c r="A185" s="17" t="inlineStr">
        <is>
          <t> 13.1.28 </t>
        </is>
      </c>
      <c r="B185" s="17" t="inlineStr">
        <is>
          <t> 070340 </t>
        </is>
      </c>
      <c r="C185" s="17" t="inlineStr">
        <is>
          <t>SBC</t>
        </is>
      </c>
      <c r="D185" s="17" t="inlineStr">
        <is>
          <t>CAIXA DE PASSAGEM P/ SPLIT 35X13X7CM DRENO INFERIOR DE PLAST</t>
        </is>
      </c>
      <c r="E185" s="18" t="inlineStr">
        <is>
          <t>UN</t>
        </is>
      </c>
      <c r="F185" s="19" t="n">
        <v>15.0</v>
      </c>
      <c r="G185" s="20" t="n">
        <v>51.3577072</v>
      </c>
      <c r="H185" s="20" t="str">
        <f>TRUNC(TRUNC(G185 * j2, 2) + G185, 2)</f>
      </c>
      <c r="I185" s="20" t="str">
        <f>TRUNC(F185 * h185,2)</f>
      </c>
      <c r="J185" s="21" t="str">
        <f>i185 / j1</f>
      </c>
    </row>
    <row customHeight="1" ht="104" r="186">
      <c r="A186" s="17" t="inlineStr">
        <is>
          <t> 13.1.29 </t>
        </is>
      </c>
      <c r="B186" s="17" t="inlineStr">
        <is>
          <t> DR 30.05.0050 </t>
        </is>
      </c>
      <c r="C186" s="17" t="inlineStr">
        <is>
          <t>SCO</t>
        </is>
      </c>
      <c r="D186" s="17" t="inlineStr">
        <is>
          <t>Caixa de passagem de alvenaria de tijolo macico (5,5x9,5x19,5)cm, em paredes de meia vez (0,10m), de (0,40x0,40x0,60)m, sem tampa em concreto armado, utilizando argamassa de cimento e areia no traco 1:4 em volume, com fundo em concreto simples provido de calha interna, sendo as paredes revestidas internamente com a mesma argamassa, exclusive escavacao e reaterro.</t>
        </is>
      </c>
      <c r="E186" s="18" t="inlineStr">
        <is>
          <t>un</t>
        </is>
      </c>
      <c r="F186" s="19" t="n">
        <v>1.0</v>
      </c>
      <c r="G186" s="20" t="n">
        <v>404.837091725</v>
      </c>
      <c r="H186" s="20" t="str">
        <f>TRUNC(TRUNC(G186 * j2, 2) + G186, 2)</f>
      </c>
      <c r="I186" s="20" t="str">
        <f>TRUNC(F186 * h186,2)</f>
      </c>
      <c r="J186" s="21" t="str">
        <f>i186 / j1</f>
      </c>
    </row>
    <row customHeight="1" ht="26" r="187">
      <c r="A187" s="17" t="inlineStr">
        <is>
          <t> 13.1.30 </t>
        </is>
      </c>
      <c r="B187" s="17" t="inlineStr">
        <is>
          <t> 060641 </t>
        </is>
      </c>
      <c r="C187" s="17" t="inlineStr">
        <is>
          <t>SBC</t>
        </is>
      </c>
      <c r="D187" s="17" t="inlineStr">
        <is>
          <t>BALIZADOR SPOT LED 3W EMBUTIR BRANCO FRIO IP67 PROVA D'AGUA</t>
        </is>
      </c>
      <c r="E187" s="18" t="inlineStr">
        <is>
          <t>UN</t>
        </is>
      </c>
      <c r="F187" s="19" t="n">
        <v>12.0</v>
      </c>
      <c r="G187" s="20" t="n">
        <v>72.054050208</v>
      </c>
      <c r="H187" s="20" t="str">
        <f>TRUNC(TRUNC(G187 * j2, 2) + G187, 2)</f>
      </c>
      <c r="I187" s="20" t="str">
        <f>TRUNC(F187 * h187,2)</f>
      </c>
      <c r="J187" s="21" t="str">
        <f>i187 / j1</f>
      </c>
    </row>
    <row customHeight="1" ht="39" r="188">
      <c r="A188" s="17" t="inlineStr">
        <is>
          <t> 13.1.31 </t>
        </is>
      </c>
      <c r="B188" s="17" t="inlineStr">
        <is>
          <t> 91987 </t>
        </is>
      </c>
      <c r="C188" s="17" t="inlineStr">
        <is>
          <t>SINAPI</t>
        </is>
      </c>
      <c r="D188" s="17" t="inlineStr">
        <is>
          <t>CAMPAINHA CIGARRA (1 MÓDULO), 10A/250V, INCLUINDO SUPORTE E PLACA - FORNECIMENTO E INSTALAÇÃO. AF_03/2023</t>
        </is>
      </c>
      <c r="E188" s="18" t="inlineStr">
        <is>
          <t>UN</t>
        </is>
      </c>
      <c r="F188" s="19" t="n">
        <v>2.0</v>
      </c>
      <c r="G188" s="20" t="n">
        <v>55.16268533</v>
      </c>
      <c r="H188" s="20" t="str">
        <f>TRUNC(TRUNC(G188 * j2, 2) + G188, 2)</f>
      </c>
      <c r="I188" s="20" t="str">
        <f>TRUNC(F188 * h188,2)</f>
      </c>
      <c r="J188" s="21" t="str">
        <f>i188 / j1</f>
      </c>
    </row>
    <row customHeight="1" ht="39" r="189">
      <c r="A189" s="17" t="inlineStr">
        <is>
          <t> 13.1.32 </t>
        </is>
      </c>
      <c r="B189" s="17" t="inlineStr">
        <is>
          <t> 15.019.0020-0 </t>
        </is>
      </c>
      <c r="C189" s="17" t="inlineStr">
        <is>
          <t>EMOP</t>
        </is>
      </c>
      <c r="D189" s="17" t="inlineStr">
        <is>
          <t>INTERRUPTOR DE EMBUTIR COM 1 TECLA SIMPLES FOSFORESCENTE E P LACA.FORNECIMENTO E COLOCACAO 3%-DESGASTE DE FERRAMENTAS E EPI</t>
        </is>
      </c>
      <c r="E189" s="18" t="inlineStr">
        <is>
          <t>UN</t>
        </is>
      </c>
      <c r="F189" s="19" t="n">
        <v>113.0</v>
      </c>
      <c r="G189" s="20" t="n">
        <v>11.53082</v>
      </c>
      <c r="H189" s="20" t="str">
        <f>TRUNC(TRUNC(G189 * j2, 2) + G189, 2)</f>
      </c>
      <c r="I189" s="20" t="str">
        <f>TRUNC(F189 * h189,2)</f>
      </c>
      <c r="J189" s="21" t="str">
        <f>i189 / j1</f>
      </c>
    </row>
    <row customHeight="1" ht="26" r="190">
      <c r="A190" s="17" t="inlineStr">
        <is>
          <t> 13.1.33 </t>
        </is>
      </c>
      <c r="B190" s="17" t="inlineStr">
        <is>
          <t> 062048 </t>
        </is>
      </c>
      <c r="C190" s="17" t="inlineStr">
        <is>
          <t>SBC</t>
        </is>
      </c>
      <c r="D190" s="17" t="inlineStr">
        <is>
          <t>BOTOEIRA ANTI PANICO ALARME WC AUDIVISUAL PNE/PCD NBR9050</t>
        </is>
      </c>
      <c r="E190" s="18" t="inlineStr">
        <is>
          <t>UN</t>
        </is>
      </c>
      <c r="F190" s="19" t="n">
        <v>2.0</v>
      </c>
      <c r="G190" s="20" t="n">
        <v>336.177840952</v>
      </c>
      <c r="H190" s="20" t="str">
        <f>TRUNC(TRUNC(G190 * j2, 2) + G190, 2)</f>
      </c>
      <c r="I190" s="20" t="str">
        <f>TRUNC(F190 * h190,2)</f>
      </c>
      <c r="J190" s="21" t="str">
        <f>i190 / j1</f>
      </c>
    </row>
    <row customHeight="1" ht="39" r="191">
      <c r="A191" s="17" t="inlineStr">
        <is>
          <t> 13.1.34 </t>
        </is>
      </c>
      <c r="B191" s="17" t="inlineStr">
        <is>
          <t> 92000 </t>
        </is>
      </c>
      <c r="C191" s="17" t="inlineStr">
        <is>
          <t>SINAPI</t>
        </is>
      </c>
      <c r="D191" s="17" t="inlineStr">
        <is>
          <t>TOMADA BAIXA DE EMBUTIR (1 MÓDULO), 2P+T 10 A, INCLUINDO SUPORTE E PLACA - FORNECIMENTO E INSTALAÇÃO. AF_03/2023</t>
        </is>
      </c>
      <c r="E191" s="18" t="inlineStr">
        <is>
          <t>UN</t>
        </is>
      </c>
      <c r="F191" s="19" t="n">
        <v>89.0</v>
      </c>
      <c r="G191" s="20" t="n">
        <v>37.5809889</v>
      </c>
      <c r="H191" s="20" t="str">
        <f>TRUNC(TRUNC(G191 * j2, 2) + G191, 2)</f>
      </c>
      <c r="I191" s="20" t="str">
        <f>TRUNC(F191 * h191,2)</f>
      </c>
      <c r="J191" s="21" t="str">
        <f>i191 / j1</f>
      </c>
    </row>
    <row customHeight="1" ht="39" r="192">
      <c r="A192" s="17" t="inlineStr">
        <is>
          <t> 13.1.35 </t>
        </is>
      </c>
      <c r="B192" s="17" t="inlineStr">
        <is>
          <t> 92008 </t>
        </is>
      </c>
      <c r="C192" s="17" t="inlineStr">
        <is>
          <t>SINAPI</t>
        </is>
      </c>
      <c r="D192" s="17" t="inlineStr">
        <is>
          <t>TOMADA BAIXA DE EMBUTIR (2 MÓDULOS), 2P+T 10 A, INCLUINDO SUPORTE E PLACA - FORNECIMENTO E INSTALAÇÃO. AF_03/2023</t>
        </is>
      </c>
      <c r="E192" s="18" t="inlineStr">
        <is>
          <t>UN</t>
        </is>
      </c>
      <c r="F192" s="19" t="n">
        <v>245.0</v>
      </c>
      <c r="G192" s="20" t="n">
        <v>57.33068353</v>
      </c>
      <c r="H192" s="20" t="str">
        <f>TRUNC(TRUNC(G192 * j2, 2) + G192, 2)</f>
      </c>
      <c r="I192" s="20" t="str">
        <f>TRUNC(F192 * h192,2)</f>
      </c>
      <c r="J192" s="21" t="str">
        <f>i192 / j1</f>
      </c>
    </row>
    <row customHeight="1" ht="52" r="193">
      <c r="A193" s="17" t="inlineStr">
        <is>
          <t> 13.1.36 </t>
        </is>
      </c>
      <c r="B193" s="17" t="inlineStr">
        <is>
          <t> 15.015.0175-0 </t>
        </is>
      </c>
      <c r="C193" s="17" t="inlineStr">
        <is>
          <t>EMOP</t>
        </is>
      </c>
      <c r="D193" s="17" t="inlineStr">
        <is>
          <t>INSTALACAO DE PONTO DE FORCA PARA 5CV,EQUIVALENTE A 2 VARAS DE ELETRODUTO DE PVC RIGIDO DE 3/4",20,00M DE FIO 4MM2,CAIXA S E CONEXOES 3%-DESGASTE DE FERRAMENTAS E EPI</t>
        </is>
      </c>
      <c r="E193" s="18" t="inlineStr">
        <is>
          <t>UN</t>
        </is>
      </c>
      <c r="F193" s="19" t="n">
        <v>45.0</v>
      </c>
      <c r="G193" s="20" t="n">
        <v>718.7372</v>
      </c>
      <c r="H193" s="20" t="str">
        <f>TRUNC(TRUNC(G193 * j2, 2) + G193, 2)</f>
      </c>
      <c r="I193" s="20" t="str">
        <f>TRUNC(F193 * h193,2)</f>
      </c>
      <c r="J193" s="21" t="str">
        <f>i193 / j1</f>
      </c>
    </row>
    <row customHeight="1" ht="39" r="194">
      <c r="A194" s="17" t="inlineStr">
        <is>
          <t> 13.1.37 </t>
        </is>
      </c>
      <c r="B194" s="17" t="inlineStr">
        <is>
          <t> 92001 </t>
        </is>
      </c>
      <c r="C194" s="17" t="inlineStr">
        <is>
          <t>SINAPI</t>
        </is>
      </c>
      <c r="D194" s="17" t="inlineStr">
        <is>
          <t>TOMADA BAIXA DE EMBUTIR (1 MÓDULO), 2P+T 20 A, INCLUINDO SUPORTE E PLACA - FORNECIMENTO E INSTALAÇÃO. AF_03/2023</t>
        </is>
      </c>
      <c r="E194" s="18" t="inlineStr">
        <is>
          <t>UN</t>
        </is>
      </c>
      <c r="F194" s="19" t="n">
        <v>117.0</v>
      </c>
      <c r="G194" s="20" t="n">
        <v>39.3809889</v>
      </c>
      <c r="H194" s="20" t="str">
        <f>TRUNC(TRUNC(G194 * j2, 2) + G194, 2)</f>
      </c>
      <c r="I194" s="20" t="str">
        <f>TRUNC(F194 * h194,2)</f>
      </c>
      <c r="J194" s="21" t="str">
        <f>i194 / j1</f>
      </c>
    </row>
    <row customHeight="1" ht="39" r="195">
      <c r="A195" s="17" t="inlineStr">
        <is>
          <t> 13.1.38 </t>
        </is>
      </c>
      <c r="B195" s="17" t="inlineStr">
        <is>
          <t> 15.019.0010-0 </t>
        </is>
      </c>
      <c r="C195" s="17" t="inlineStr">
        <is>
          <t>EMOP</t>
        </is>
      </c>
      <c r="D195" s="17" t="inlineStr">
        <is>
          <t>TOMADA DE PISO,SIMPLES,EM CORPO DE ALUMINIO FUNDIDO E TAMPA EM LATAO POLIDO,10A/250V.FORNECIMENTO E COLOCACAO 3%-DESGASTE DE FERRAMENTAS E EPI</t>
        </is>
      </c>
      <c r="E195" s="18" t="inlineStr">
        <is>
          <t>UN</t>
        </is>
      </c>
      <c r="F195" s="19" t="n">
        <v>11.0</v>
      </c>
      <c r="G195" s="20" t="n">
        <v>39.13705</v>
      </c>
      <c r="H195" s="20" t="str">
        <f>TRUNC(TRUNC(G195 * j2, 2) + G195, 2)</f>
      </c>
      <c r="I195" s="20" t="str">
        <f>TRUNC(F195 * h195,2)</f>
      </c>
      <c r="J195" s="21" t="str">
        <f>i195 / j1</f>
      </c>
    </row>
    <row customHeight="1" ht="39" r="196">
      <c r="A196" s="17" t="inlineStr">
        <is>
          <t> 13.1.39 </t>
        </is>
      </c>
      <c r="B196" s="17" t="inlineStr">
        <is>
          <t> 15.019.0015-0 </t>
        </is>
      </c>
      <c r="C196" s="17" t="inlineStr">
        <is>
          <t>EMOP</t>
        </is>
      </c>
      <c r="D196" s="17" t="inlineStr">
        <is>
          <t>TOMADA DUPLA DE PISO,EM CORPO DE ALUMINIO FUNDIDO E TAMPA EM LATAO POLIDO,10A/250V.FORNECIMENTO E COLOCACAO 3%-DESGASTE DE FERRAMENTAS E EPI</t>
        </is>
      </c>
      <c r="E196" s="18" t="inlineStr">
        <is>
          <t>UN</t>
        </is>
      </c>
      <c r="F196" s="19" t="n">
        <v>30.0</v>
      </c>
      <c r="G196" s="20" t="n">
        <v>60.824755</v>
      </c>
      <c r="H196" s="20" t="str">
        <f>TRUNC(TRUNC(G196 * j2, 2) + G196, 2)</f>
      </c>
      <c r="I196" s="20" t="str">
        <f>TRUNC(F196 * h196,2)</f>
      </c>
      <c r="J196" s="21" t="str">
        <f>i196 / j1</f>
      </c>
    </row>
    <row customHeight="1" ht="39" r="197">
      <c r="A197" s="17" t="inlineStr">
        <is>
          <t> 13.1.40 </t>
        </is>
      </c>
      <c r="B197" s="17" t="inlineStr">
        <is>
          <t> 15.007.0608-0 </t>
        </is>
      </c>
      <c r="C197" s="17" t="inlineStr">
        <is>
          <t>EMOP</t>
        </is>
      </c>
      <c r="D197" s="17" t="inlineStr">
        <is>
          <t>DISJUNTOR TERMOMAGNETICO,TRIPOLAR,DE 125 A 160A,50KA,MODELO CAIXA MOLDADA,TIPO C.FORNECIMENTO E COLOCACAO 3%-DESGASTE DE FERRAMENTAS E EPI</t>
        </is>
      </c>
      <c r="E197" s="18" t="inlineStr">
        <is>
          <t>UN</t>
        </is>
      </c>
      <c r="F197" s="19" t="n">
        <v>7.0</v>
      </c>
      <c r="G197" s="20" t="n">
        <v>390.973965</v>
      </c>
      <c r="H197" s="20" t="str">
        <f>TRUNC(TRUNC(G197 * j2, 2) + G197, 2)</f>
      </c>
      <c r="I197" s="20" t="str">
        <f>TRUNC(F197 * h197,2)</f>
      </c>
      <c r="J197" s="21" t="str">
        <f>i197 / j1</f>
      </c>
    </row>
    <row customHeight="1" ht="39" r="198">
      <c r="A198" s="17" t="inlineStr">
        <is>
          <t> 13.1.41 </t>
        </is>
      </c>
      <c r="B198" s="17" t="inlineStr">
        <is>
          <t> 15.007.0610-0 </t>
        </is>
      </c>
      <c r="C198" s="17" t="inlineStr">
        <is>
          <t>EMOP</t>
        </is>
      </c>
      <c r="D198" s="17" t="inlineStr">
        <is>
          <t>DISJUNTOR TERMOMAGNETICO,TRIPOLAR,DE 250A,50KA,MODELO CAIXA MOLDADA,TIPO C.FORNECIMENTO E COLOCACAO 3%-DESGASTE DE FERRAMENTAS E EPI</t>
        </is>
      </c>
      <c r="E198" s="18" t="inlineStr">
        <is>
          <t>UN</t>
        </is>
      </c>
      <c r="F198" s="19" t="n">
        <v>2.0</v>
      </c>
      <c r="G198" s="20" t="n">
        <v>455.793965</v>
      </c>
      <c r="H198" s="20" t="str">
        <f>TRUNC(TRUNC(G198 * j2, 2) + G198, 2)</f>
      </c>
      <c r="I198" s="20" t="str">
        <f>TRUNC(F198 * h198,2)</f>
      </c>
      <c r="J198" s="21" t="str">
        <f>i198 / j1</f>
      </c>
    </row>
    <row customHeight="1" ht="39" r="199">
      <c r="A199" s="17" t="inlineStr">
        <is>
          <t> 13.1.42 </t>
        </is>
      </c>
      <c r="B199" s="17" t="inlineStr">
        <is>
          <t> 15.007.0611-0 </t>
        </is>
      </c>
      <c r="C199" s="17" t="inlineStr">
        <is>
          <t>EMOP</t>
        </is>
      </c>
      <c r="D199" s="17" t="inlineStr">
        <is>
          <t>DISJUNTOR TERMOMAGNETICO,TRIPOLAR,DE 300 A 400A,65KA,MODELO CAIXA MOLDADA,TIPO C.FORNECIMENTO E COLOCACAO 3%-DESGASTE DE FERRAMENTAS E EPI</t>
        </is>
      </c>
      <c r="E199" s="18" t="inlineStr">
        <is>
          <t>UN</t>
        </is>
      </c>
      <c r="F199" s="19" t="n">
        <v>3.0</v>
      </c>
      <c r="G199" s="20" t="n">
        <v>1029.903965</v>
      </c>
      <c r="H199" s="20" t="str">
        <f>TRUNC(TRUNC(G199 * j2, 2) + G199, 2)</f>
      </c>
      <c r="I199" s="20" t="str">
        <f>TRUNC(F199 * h199,2)</f>
      </c>
      <c r="J199" s="21" t="str">
        <f>i199 / j1</f>
      </c>
    </row>
    <row customHeight="1" ht="39" r="200">
      <c r="A200" s="17" t="inlineStr">
        <is>
          <t> 13.1.43 </t>
        </is>
      </c>
      <c r="B200" s="17" t="inlineStr">
        <is>
          <t> 15.007.0617-0 </t>
        </is>
      </c>
      <c r="C200" s="17" t="inlineStr">
        <is>
          <t>EMOP</t>
        </is>
      </c>
      <c r="D200" s="17" t="inlineStr">
        <is>
          <t>DISJUNTOR TERMOMAGNETICO,TRIPOLAR,DE 800A,85KA,MODELO CAIXA MOLDADA,TIPO C.FORNECIMENTO E COLOCACAO 3%-DESGASTE DE FERRAMENTAS E EPI</t>
        </is>
      </c>
      <c r="E200" s="18" t="inlineStr">
        <is>
          <t>UN</t>
        </is>
      </c>
      <c r="F200" s="19" t="n">
        <v>1.0</v>
      </c>
      <c r="G200" s="20" t="n">
        <v>2729.163965</v>
      </c>
      <c r="H200" s="20" t="str">
        <f>TRUNC(TRUNC(G200 * j2, 2) + G200, 2)</f>
      </c>
      <c r="I200" s="20" t="str">
        <f>TRUNC(F200 * h200,2)</f>
      </c>
      <c r="J200" s="21" t="str">
        <f>i200 / j1</f>
      </c>
    </row>
    <row customHeight="1" ht="52" r="201">
      <c r="A201" s="17" t="inlineStr">
        <is>
          <t> 13.1.44 </t>
        </is>
      </c>
      <c r="B201" s="17" t="inlineStr">
        <is>
          <t> 15.007.0642-0 </t>
        </is>
      </c>
      <c r="C201" s="17" t="inlineStr">
        <is>
          <t>EMOP</t>
        </is>
      </c>
      <c r="D201" s="17" t="inlineStr">
        <is>
          <t>DISPOSITIVO DE PROTECAO CONTRA SURTO (DPS),CLASSE II,1 POLO, TENSAO 175V,CORRENTES APROXIMADAS DE DESCARGA NOMINAL E MAXI MA DE 20KA E 45KA.FORNECIMENTO E COLOCACAO 3%-DESGASTE DE FERRAMENTAS E EPI</t>
        </is>
      </c>
      <c r="E201" s="18" t="inlineStr">
        <is>
          <t>UN</t>
        </is>
      </c>
      <c r="F201" s="19" t="n">
        <v>64.0</v>
      </c>
      <c r="G201" s="20" t="n">
        <v>56.4966375</v>
      </c>
      <c r="H201" s="20" t="str">
        <f>TRUNC(TRUNC(G201 * j2, 2) + G201, 2)</f>
      </c>
      <c r="I201" s="20" t="str">
        <f>TRUNC(F201 * h201,2)</f>
      </c>
      <c r="J201" s="21" t="str">
        <f>i201 / j1</f>
      </c>
    </row>
    <row customHeight="1" ht="52" r="202">
      <c r="A202" s="17" t="inlineStr">
        <is>
          <t> 13.1.45 </t>
        </is>
      </c>
      <c r="B202" s="17" t="inlineStr">
        <is>
          <t> 15.007.0520-0 </t>
        </is>
      </c>
      <c r="C202" s="17" t="inlineStr">
        <is>
          <t>EMOP</t>
        </is>
      </c>
      <c r="D202" s="17" t="inlineStr">
        <is>
          <t>DISJUNTOR/INTERRUPTOR DIFERENCIAL RESIDUAL(DDR),CLASSE AC,2 POLOS,INSTANTANEO,CORRENTE NOMINAL(IN)25AX240V,SENSIBILIDADE 30MA/300MA.FORNECIMENTO E COLOCACAO 3%-DESGASTE DE FERRAMENTAS E EPI</t>
        </is>
      </c>
      <c r="E202" s="18" t="inlineStr">
        <is>
          <t>UN</t>
        </is>
      </c>
      <c r="F202" s="19" t="n">
        <v>1.0</v>
      </c>
      <c r="G202" s="20" t="n">
        <v>97.73030125</v>
      </c>
      <c r="H202" s="20" t="str">
        <f>TRUNC(TRUNC(G202 * j2, 2) + G202, 2)</f>
      </c>
      <c r="I202" s="20" t="str">
        <f>TRUNC(F202 * h202,2)</f>
      </c>
      <c r="J202" s="21" t="str">
        <f>i202 / j1</f>
      </c>
    </row>
    <row customHeight="1" ht="52" r="203">
      <c r="A203" s="17" t="inlineStr">
        <is>
          <t> 13.1.46 </t>
        </is>
      </c>
      <c r="B203" s="17" t="inlineStr">
        <is>
          <t> 15.007.0521-0 </t>
        </is>
      </c>
      <c r="C203" s="17" t="inlineStr">
        <is>
          <t>EMOP</t>
        </is>
      </c>
      <c r="D203" s="17" t="inlineStr">
        <is>
          <t>DISJUNTOR/INTERRUPTOR DIFERENCIAL RESIDUAL(DDR),CLASSE AC,2 POLOS,INSTANTANEO,CORRENTE NOMINAL(IN) 40AX240V,SENSIBILIDAD E 30MA/300MA.FORNECIMENTO E COLOCACAO 3%-DESGASTE DE FERRAMENTAS E EPI</t>
        </is>
      </c>
      <c r="E203" s="18" t="inlineStr">
        <is>
          <t>UN</t>
        </is>
      </c>
      <c r="F203" s="19" t="n">
        <v>3.0</v>
      </c>
      <c r="G203" s="20" t="n">
        <v>105.53030125</v>
      </c>
      <c r="H203" s="20" t="str">
        <f>TRUNC(TRUNC(G203 * j2, 2) + G203, 2)</f>
      </c>
      <c r="I203" s="20" t="str">
        <f>TRUNC(F203 * h203,2)</f>
      </c>
      <c r="J203" s="21" t="str">
        <f>i203 / j1</f>
      </c>
    </row>
    <row customHeight="1" ht="52" r="204">
      <c r="A204" s="17" t="inlineStr">
        <is>
          <t> 13.1.47 </t>
        </is>
      </c>
      <c r="B204" s="17" t="inlineStr">
        <is>
          <t> 15.007.0522-0 </t>
        </is>
      </c>
      <c r="C204" s="17" t="inlineStr">
        <is>
          <t>EMOP</t>
        </is>
      </c>
      <c r="D204" s="17" t="inlineStr">
        <is>
          <t>DISJUNTOR/INTERRUPTOR DIFERENCIAL RESIDUAL(DDR),CLASSE AC,2 POLOS,INSTANTANEO,CORRENTE NOMINAL(IN)63AX240V,SENSIBILIDADE 30MA/300MA.FORNECIMENTO E COLOCACAO 3%-DESGASTE DE FERRAMENTAS E EPI</t>
        </is>
      </c>
      <c r="E204" s="18" t="inlineStr">
        <is>
          <t>UN</t>
        </is>
      </c>
      <c r="F204" s="19" t="n">
        <v>4.0</v>
      </c>
      <c r="G204" s="20" t="n">
        <v>113.59030125</v>
      </c>
      <c r="H204" s="20" t="str">
        <f>TRUNC(TRUNC(G204 * j2, 2) + G204, 2)</f>
      </c>
      <c r="I204" s="20" t="str">
        <f>TRUNC(F204 * h204,2)</f>
      </c>
      <c r="J204" s="21" t="str">
        <f>i204 / j1</f>
      </c>
    </row>
    <row customHeight="1" ht="52" r="205">
      <c r="A205" s="17" t="inlineStr">
        <is>
          <t> 13.1.48 </t>
        </is>
      </c>
      <c r="B205" s="17" t="inlineStr">
        <is>
          <t> 15.007.0523-0 </t>
        </is>
      </c>
      <c r="C205" s="17" t="inlineStr">
        <is>
          <t>EMOP</t>
        </is>
      </c>
      <c r="D205" s="17" t="inlineStr">
        <is>
          <t>DISJUNTOR/INTERRUPTOR DIFERENCIAL RESIDUAL(DDR),CLASSE AC,2 POLOS,INSTANTANEO,CORRENTE NOMINAL(IN)80AX240V,SENSIBILIDADE 30MA/300MA.FORNECIMENTO E COLOCACAO 3%-DESGASTE DE FERRAMENTAS E EPI</t>
        </is>
      </c>
      <c r="E205" s="18" t="inlineStr">
        <is>
          <t>UN</t>
        </is>
      </c>
      <c r="F205" s="19" t="n">
        <v>2.0</v>
      </c>
      <c r="G205" s="20" t="n">
        <v>164.78030125</v>
      </c>
      <c r="H205" s="20" t="str">
        <f>TRUNC(TRUNC(G205 * j2, 2) + G205, 2)</f>
      </c>
      <c r="I205" s="20" t="str">
        <f>TRUNC(F205 * h205,2)</f>
      </c>
      <c r="J205" s="21" t="str">
        <f>i205 / j1</f>
      </c>
    </row>
    <row customHeight="1" ht="52" r="206">
      <c r="A206" s="17" t="inlineStr">
        <is>
          <t> 13.1.49 </t>
        </is>
      </c>
      <c r="B206" s="17" t="inlineStr">
        <is>
          <t> 15.007.0529-0 </t>
        </is>
      </c>
      <c r="C206" s="17" t="inlineStr">
        <is>
          <t>EMOP</t>
        </is>
      </c>
      <c r="D206" s="17" t="inlineStr">
        <is>
          <t>DISJUNTOR/INTERRUPTOR DIFERENCIAL RESIDUAL(DDR),CLASSE AC,4 POLOS,INSTANTANEO,CORRENTE NOMINAL(IN)125AX415V,SENSIBILIDAD E 30MA/300MA.FORNECIMENTO E COLOCACAO 3%-DESGASTE DE FERRAMENTAS E EPI</t>
        </is>
      </c>
      <c r="E206" s="18" t="inlineStr">
        <is>
          <t>UN</t>
        </is>
      </c>
      <c r="F206" s="19" t="n">
        <v>1.0</v>
      </c>
      <c r="G206" s="20" t="n">
        <v>741.75762875</v>
      </c>
      <c r="H206" s="20" t="str">
        <f>TRUNC(TRUNC(G206 * j2, 2) + G206, 2)</f>
      </c>
      <c r="I206" s="20" t="str">
        <f>TRUNC(F206 * h206,2)</f>
      </c>
      <c r="J206" s="21" t="str">
        <f>i206 / j1</f>
      </c>
    </row>
    <row customHeight="1" ht="39" r="207">
      <c r="A207" s="17" t="inlineStr">
        <is>
          <t> 13.1.50 </t>
        </is>
      </c>
      <c r="B207" s="17" t="inlineStr">
        <is>
          <t> 15.007.0575-0 </t>
        </is>
      </c>
      <c r="C207" s="17" t="inlineStr">
        <is>
          <t>EMOP</t>
        </is>
      </c>
      <c r="D207" s="17" t="inlineStr">
        <is>
          <t>DISJUNTOR TERMOMAGNETICO,BIPOLAR,DE 10 A 32A,3KA,MODELO DIN, TIPO C.FORNECIMENTO E COLOCACAO 3%-DESGASTE DE FERRAMENTAS E EPI</t>
        </is>
      </c>
      <c r="E207" s="18" t="inlineStr">
        <is>
          <t>UN</t>
        </is>
      </c>
      <c r="F207" s="19" t="n">
        <v>77.0</v>
      </c>
      <c r="G207" s="20" t="n">
        <v>34.80030125</v>
      </c>
      <c r="H207" s="20" t="str">
        <f>TRUNC(TRUNC(G207 * j2, 2) + G207, 2)</f>
      </c>
      <c r="I207" s="20" t="str">
        <f>TRUNC(F207 * h207,2)</f>
      </c>
      <c r="J207" s="21" t="str">
        <f>i207 / j1</f>
      </c>
    </row>
    <row customHeight="1" ht="39" r="208">
      <c r="A208" s="17" t="inlineStr">
        <is>
          <t> 13.1.51 </t>
        </is>
      </c>
      <c r="B208" s="17" t="inlineStr">
        <is>
          <t> 15.007.0576-0 </t>
        </is>
      </c>
      <c r="C208" s="17" t="inlineStr">
        <is>
          <t>EMOP</t>
        </is>
      </c>
      <c r="D208" s="17" t="inlineStr">
        <is>
          <t>DISJUNTOR TERMOMAGNETICO,BIPOLAR,DE 40 A 63A,3KA,MODELO DIN, TIPO C.FORNECIMENTO E COLOCACAO 3%-DESGASTE DE FERRAMENTAS E EPI</t>
        </is>
      </c>
      <c r="E208" s="18" t="inlineStr">
        <is>
          <t>UN</t>
        </is>
      </c>
      <c r="F208" s="19" t="n">
        <v>27.0</v>
      </c>
      <c r="G208" s="20" t="n">
        <v>36.03030125</v>
      </c>
      <c r="H208" s="20" t="str">
        <f>TRUNC(TRUNC(G208 * j2, 2) + G208, 2)</f>
      </c>
      <c r="I208" s="20" t="str">
        <f>TRUNC(F208 * h208,2)</f>
      </c>
      <c r="J208" s="21" t="str">
        <f>i208 / j1</f>
      </c>
    </row>
    <row customHeight="1" ht="39" r="209">
      <c r="A209" s="17" t="inlineStr">
        <is>
          <t> 13.1.52 </t>
        </is>
      </c>
      <c r="B209" s="17" t="inlineStr">
        <is>
          <t> 15.007.0570-0 </t>
        </is>
      </c>
      <c r="C209" s="17" t="inlineStr">
        <is>
          <t>EMOP</t>
        </is>
      </c>
      <c r="D209" s="17" t="inlineStr">
        <is>
          <t>DISJUNTOR TERMOMAGNETICO,MONOPOLAR,DE 10 A 32A,3KA,MODELO DI N,TIPO C.FORNECIMENTO E COLOCACAO 3%-DESGASTE DE FERRAMENTAS E EPI</t>
        </is>
      </c>
      <c r="E209" s="18" t="inlineStr">
        <is>
          <t>UN</t>
        </is>
      </c>
      <c r="F209" s="19" t="n">
        <v>109.0</v>
      </c>
      <c r="G209" s="20" t="n">
        <v>13.6166375</v>
      </c>
      <c r="H209" s="20" t="str">
        <f>TRUNC(TRUNC(G209 * j2, 2) + G209, 2)</f>
      </c>
      <c r="I209" s="20" t="str">
        <f>TRUNC(F209 * h209,2)</f>
      </c>
      <c r="J209" s="21" t="str">
        <f>i209 / j1</f>
      </c>
    </row>
    <row customHeight="1" ht="39" r="210">
      <c r="A210" s="17" t="inlineStr">
        <is>
          <t> 13.1.53 </t>
        </is>
      </c>
      <c r="B210" s="17" t="inlineStr">
        <is>
          <t> 15.007.0600-0 </t>
        </is>
      </c>
      <c r="C210" s="17" t="inlineStr">
        <is>
          <t>EMOP</t>
        </is>
      </c>
      <c r="D210" s="17" t="inlineStr">
        <is>
          <t>DISJUNTOR TERMOMAGNETICO,TRIPOLAR,DE 10 A 32A,3KA,MODELO DIN ,TIPO C.FORNECIMENTO E COLOCACAO 3%-DESGASTE DE FERRAMENTAS E EPI</t>
        </is>
      </c>
      <c r="E210" s="18" t="inlineStr">
        <is>
          <t>UN</t>
        </is>
      </c>
      <c r="F210" s="19" t="n">
        <v>11.0</v>
      </c>
      <c r="G210" s="20" t="n">
        <v>46.033965</v>
      </c>
      <c r="H210" s="20" t="str">
        <f>TRUNC(TRUNC(G210 * j2, 2) + G210, 2)</f>
      </c>
      <c r="I210" s="20" t="str">
        <f>TRUNC(F210 * h210,2)</f>
      </c>
      <c r="J210" s="21" t="str">
        <f>i210 / j1</f>
      </c>
    </row>
    <row customHeight="1" ht="39" r="211">
      <c r="A211" s="17" t="inlineStr">
        <is>
          <t> 13.1.54 </t>
        </is>
      </c>
      <c r="B211" s="17" t="inlineStr">
        <is>
          <t> 15.007.0601-0 </t>
        </is>
      </c>
      <c r="C211" s="17" t="inlineStr">
        <is>
          <t>EMOP</t>
        </is>
      </c>
      <c r="D211" s="17" t="inlineStr">
        <is>
          <t>DISJUNTOR TERMOMAGNETICO TRIPOLAR,DE 40 A 63A,3KA,MODELO DIN ,TIPO C.FORNECIMENTO E COLOCACAO 3% - DESGASTE DE FERRAMENTAS E EPI</t>
        </is>
      </c>
      <c r="E211" s="18" t="inlineStr">
        <is>
          <t>UN</t>
        </is>
      </c>
      <c r="F211" s="19" t="n">
        <v>11.0</v>
      </c>
      <c r="G211" s="20" t="n">
        <v>56.253965</v>
      </c>
      <c r="H211" s="20" t="str">
        <f>TRUNC(TRUNC(G211 * j2, 2) + G211, 2)</f>
      </c>
      <c r="I211" s="20" t="str">
        <f>TRUNC(F211 * h211,2)</f>
      </c>
      <c r="J211" s="21" t="str">
        <f>i211 / j1</f>
      </c>
    </row>
    <row customHeight="1" ht="39" r="212">
      <c r="A212" s="17" t="inlineStr">
        <is>
          <t> 13.1.55 </t>
        </is>
      </c>
      <c r="B212" s="17" t="inlineStr">
        <is>
          <t> 15.007.0605-0 </t>
        </is>
      </c>
      <c r="C212" s="17" t="inlineStr">
        <is>
          <t>EMOP</t>
        </is>
      </c>
      <c r="D212" s="17" t="inlineStr">
        <is>
          <t>DISJUNTOR TERMOMAGNETICO,TRIPOLAR,DE 80 A 100A,3KA,MODELO DI N,TIPO C.FORNECIMENTO E COLOCACAO 3%-DESGASTE DE FERRAMENTAS E EPI</t>
        </is>
      </c>
      <c r="E212" s="18" t="inlineStr">
        <is>
          <t>UN</t>
        </is>
      </c>
      <c r="F212" s="19" t="n">
        <v>4.0</v>
      </c>
      <c r="G212" s="20" t="n">
        <v>174.743965</v>
      </c>
      <c r="H212" s="20" t="str">
        <f>TRUNC(TRUNC(G212 * j2, 2) + G212, 2)</f>
      </c>
      <c r="I212" s="20" t="str">
        <f>TRUNC(F212 * h212,2)</f>
      </c>
      <c r="J212" s="21" t="str">
        <f>i212 / j1</f>
      </c>
    </row>
    <row customHeight="1" ht="24" r="213">
      <c r="A213" s="17" t="inlineStr">
        <is>
          <t> 13.1.56 </t>
        </is>
      </c>
      <c r="B213" s="17" t="inlineStr">
        <is>
          <t> 064157 </t>
        </is>
      </c>
      <c r="C213" s="17" t="inlineStr">
        <is>
          <t>SBC</t>
        </is>
      </c>
      <c r="D213" s="17" t="inlineStr">
        <is>
          <t>QUADRO DISTRIBUICAO 24 DISJUNTORES-GERAL 200A</t>
        </is>
      </c>
      <c r="E213" s="18" t="inlineStr">
        <is>
          <t>UN</t>
        </is>
      </c>
      <c r="F213" s="19" t="n">
        <v>1.0</v>
      </c>
      <c r="G213" s="20" t="n">
        <v>1978.428056</v>
      </c>
      <c r="H213" s="20" t="str">
        <f>TRUNC(TRUNC(G213 * j2, 2) + G213, 2)</f>
      </c>
      <c r="I213" s="20" t="str">
        <f>TRUNC(F213 * h213,2)</f>
      </c>
      <c r="J213" s="21" t="str">
        <f>i213 / j1</f>
      </c>
    </row>
    <row customHeight="1" ht="24" r="214">
      <c r="A214" s="17" t="inlineStr">
        <is>
          <t> 13.1.57 </t>
        </is>
      </c>
      <c r="B214" s="17" t="inlineStr">
        <is>
          <t> 064057 </t>
        </is>
      </c>
      <c r="C214" s="17" t="inlineStr">
        <is>
          <t>SBC</t>
        </is>
      </c>
      <c r="D214" s="17" t="inlineStr">
        <is>
          <t>QUADRO DISTR.16 DISJUNTORES + GERAL + BARRAMENTO</t>
        </is>
      </c>
      <c r="E214" s="18" t="inlineStr">
        <is>
          <t>UN</t>
        </is>
      </c>
      <c r="F214" s="19" t="n">
        <v>3.0</v>
      </c>
      <c r="G214" s="20" t="n">
        <v>1991.68317348</v>
      </c>
      <c r="H214" s="20" t="str">
        <f>TRUNC(TRUNC(G214 * j2, 2) + G214, 2)</f>
      </c>
      <c r="I214" s="20" t="str">
        <f>TRUNC(F214 * h214,2)</f>
      </c>
      <c r="J214" s="21" t="str">
        <f>i214 / j1</f>
      </c>
    </row>
    <row customHeight="1" ht="78" r="215">
      <c r="A215" s="17" t="inlineStr">
        <is>
          <t> 13.1.58 </t>
        </is>
      </c>
      <c r="B215" s="17" t="inlineStr">
        <is>
          <t> 15.007.0435-0 </t>
        </is>
      </c>
      <c r="C215" s="17" t="inlineStr">
        <is>
          <t>EMOP</t>
        </is>
      </c>
      <c r="D215" s="17" t="inlineStr">
        <is>
          <t>QUADRO DE DISTRIBUICAO DE ENERGIA,150A,PARA DISJUNTORES TERM O-MAGNETICOS UNIPOLARES,DE SOBREPOR,COM PORTA E BARRAMENTOS DE FASE,NEUTRO E TERRA,TRIFASICO,PARA INSTALACAO DE ATE 50 D ISJUNTORES COM DISPOSITIVO PARA CHAVE GERAL.FORNECIMENTO E C OLOCACAO 3%-DESGASTE DE FERRAMENTAS E EPI</t>
        </is>
      </c>
      <c r="E215" s="18" t="inlineStr">
        <is>
          <t>UN</t>
        </is>
      </c>
      <c r="F215" s="19" t="n">
        <v>11.0</v>
      </c>
      <c r="G215" s="20" t="n">
        <v>1492.94895</v>
      </c>
      <c r="H215" s="20" t="str">
        <f>TRUNC(TRUNC(G215 * j2, 2) + G215, 2)</f>
      </c>
      <c r="I215" s="20" t="str">
        <f>TRUNC(F215 * h215,2)</f>
      </c>
      <c r="J215" s="21" t="str">
        <f>i215 / j1</f>
      </c>
    </row>
    <row customHeight="1" ht="78" r="216">
      <c r="A216" s="17" t="inlineStr">
        <is>
          <t> 13.1.59 </t>
        </is>
      </c>
      <c r="B216" s="17" t="inlineStr">
        <is>
          <t> 15.007.0440-0 </t>
        </is>
      </c>
      <c r="C216" s="17" t="inlineStr">
        <is>
          <t>EMOP</t>
        </is>
      </c>
      <c r="D216" s="17" t="inlineStr">
        <is>
          <t>QUADRO DE DISTRIBUICAO DE ENERGIA,150A,PARA DISJUNTORES TERM O-MAGNETICOS UNIPOLARES,DE SOBREPOR,COM PORTA E BARRAMENTOS DE FASE,NEUTRO E TERRA,TRIFASICO,PARA INSTALACAO DE ATE 72 D ISJUNTORES COM DISPOSITIVO PARA CHAVE GERAL.FORNECIMENTO E C OLOCACAO 3%-DESGASTE DE FERRAMENTAS E EPI</t>
        </is>
      </c>
      <c r="E216" s="18" t="inlineStr">
        <is>
          <t>UN</t>
        </is>
      </c>
      <c r="F216" s="19" t="n">
        <v>2.0</v>
      </c>
      <c r="G216" s="20" t="n">
        <v>1804.70895</v>
      </c>
      <c r="H216" s="20" t="str">
        <f>TRUNC(TRUNC(G216 * j2, 2) + G216, 2)</f>
      </c>
      <c r="I216" s="20" t="str">
        <f>TRUNC(F216 * h216,2)</f>
      </c>
      <c r="J216" s="21" t="str">
        <f>i216 / j1</f>
      </c>
    </row>
    <row customHeight="1" ht="26" r="217">
      <c r="A217" s="17" t="inlineStr">
        <is>
          <t> 13.1.60 </t>
        </is>
      </c>
      <c r="B217" s="17" t="inlineStr">
        <is>
          <t> 060059 </t>
        </is>
      </c>
      <c r="C217" s="17" t="inlineStr">
        <is>
          <t>SBC</t>
        </is>
      </c>
      <c r="D217" s="17" t="inlineStr">
        <is>
          <t>LUMINARIA COMERCIAL EMBUTIR ALETADA T8 2X18/32/40W - HGE</t>
        </is>
      </c>
      <c r="E217" s="18" t="inlineStr">
        <is>
          <t>UN</t>
        </is>
      </c>
      <c r="F217" s="19" t="n">
        <v>80.0</v>
      </c>
      <c r="G217" s="20" t="n">
        <v>286.039877328</v>
      </c>
      <c r="H217" s="20" t="str">
        <f>TRUNC(TRUNC(G217 * j2, 2) + G217, 2)</f>
      </c>
      <c r="I217" s="20" t="str">
        <f>TRUNC(F217 * h217,2)</f>
      </c>
      <c r="J217" s="21" t="str">
        <f>i217 / j1</f>
      </c>
    </row>
    <row customHeight="1" ht="26" r="218">
      <c r="A218" s="17" t="inlineStr">
        <is>
          <t> 13.1.61 </t>
        </is>
      </c>
      <c r="B218" s="17" t="inlineStr">
        <is>
          <t> 060193 </t>
        </is>
      </c>
      <c r="C218" s="17" t="inlineStr">
        <is>
          <t>SBC</t>
        </is>
      </c>
      <c r="D218" s="17" t="inlineStr">
        <is>
          <t>LUMINARIA DE SOBREPOR PLAFON BRANCA 30x60cm 36W LED</t>
        </is>
      </c>
      <c r="E218" s="18" t="inlineStr">
        <is>
          <t>UN</t>
        </is>
      </c>
      <c r="F218" s="19" t="n">
        <v>40.0</v>
      </c>
      <c r="G218" s="20" t="n">
        <v>184.837220184</v>
      </c>
      <c r="H218" s="20" t="str">
        <f>TRUNC(TRUNC(G218 * j2, 2) + G218, 2)</f>
      </c>
      <c r="I218" s="20" t="str">
        <f>TRUNC(F218 * h218,2)</f>
      </c>
      <c r="J218" s="21" t="str">
        <f>i218 / j1</f>
      </c>
    </row>
    <row customHeight="1" ht="26" r="219">
      <c r="A219" s="17" t="inlineStr">
        <is>
          <t> 13.1.62 </t>
        </is>
      </c>
      <c r="B219" s="17" t="inlineStr">
        <is>
          <t> 060105 </t>
        </is>
      </c>
      <c r="C219" s="17" t="inlineStr">
        <is>
          <t>SBC</t>
        </is>
      </c>
      <c r="D219" s="17" t="inlineStr">
        <is>
          <t>LUMINARIA PERFIL DE EMBUTIR LED INTEGRADO LINIE STH6975/27</t>
        </is>
      </c>
      <c r="E219" s="18" t="inlineStr">
        <is>
          <t>UN</t>
        </is>
      </c>
      <c r="F219" s="19" t="n">
        <v>233.0</v>
      </c>
      <c r="G219" s="20" t="n">
        <v>351.159901872</v>
      </c>
      <c r="H219" s="20" t="str">
        <f>TRUNC(TRUNC(G219 * j2, 2) + G219, 2)</f>
      </c>
      <c r="I219" s="20" t="str">
        <f>TRUNC(F219 * h219,2)</f>
      </c>
      <c r="J219" s="21" t="str">
        <f>i219 / j1</f>
      </c>
    </row>
    <row customHeight="1" ht="26" r="220">
      <c r="A220" s="17" t="inlineStr">
        <is>
          <t> 13.1.63 </t>
        </is>
      </c>
      <c r="B220" s="17" t="inlineStr">
        <is>
          <t> 060189 </t>
        </is>
      </c>
      <c r="C220" s="17" t="inlineStr">
        <is>
          <t>SBC</t>
        </is>
      </c>
      <c r="D220" s="17" t="inlineStr">
        <is>
          <t>SPOT EMBUTIDO RETANGULAR PARA 3 LAMPADAS LED PAR 20</t>
        </is>
      </c>
      <c r="E220" s="18" t="inlineStr">
        <is>
          <t>UN</t>
        </is>
      </c>
      <c r="F220" s="19" t="n">
        <v>169.0</v>
      </c>
      <c r="G220" s="20" t="n">
        <v>351.740051896</v>
      </c>
      <c r="H220" s="20" t="str">
        <f>TRUNC(TRUNC(G220 * j2, 2) + G220, 2)</f>
      </c>
      <c r="I220" s="20" t="str">
        <f>TRUNC(F220 * h220,2)</f>
      </c>
      <c r="J220" s="21" t="str">
        <f>i220 / j1</f>
      </c>
    </row>
    <row customHeight="1" ht="26" r="221">
      <c r="A221" s="17" t="inlineStr">
        <is>
          <t> 13.1.64 </t>
        </is>
      </c>
      <c r="B221" s="17" t="inlineStr">
        <is>
          <t> 060080 </t>
        </is>
      </c>
      <c r="C221" s="17" t="inlineStr">
        <is>
          <t>SBC</t>
        </is>
      </c>
      <c r="D221" s="17" t="inlineStr">
        <is>
          <t>SPOT BRANCO EMBUTIR REDONDO COB 5W LED 5000K LUZ BRANCA FRIA</t>
        </is>
      </c>
      <c r="E221" s="18" t="inlineStr">
        <is>
          <t>UN</t>
        </is>
      </c>
      <c r="F221" s="19" t="n">
        <v>273.0</v>
      </c>
      <c r="G221" s="20" t="n">
        <v>62.0142074</v>
      </c>
      <c r="H221" s="20" t="str">
        <f>TRUNC(TRUNC(G221 * j2, 2) + G221, 2)</f>
      </c>
      <c r="I221" s="20" t="str">
        <f>TRUNC(F221 * h221,2)</f>
      </c>
      <c r="J221" s="21" t="str">
        <f>i221 / j1</f>
      </c>
    </row>
    <row customHeight="1" ht="26" r="222">
      <c r="A222" s="17" t="inlineStr">
        <is>
          <t> 13.1.65 </t>
        </is>
      </c>
      <c r="B222" s="17" t="inlineStr">
        <is>
          <t> 060117 </t>
        </is>
      </c>
      <c r="C222" s="17" t="inlineStr">
        <is>
          <t>SBC</t>
        </is>
      </c>
      <c r="D222" s="17" t="inlineStr">
        <is>
          <t>SPOT EMBUTIR RECUADO II 1XDICROICA GU10 B50321BT NEW LINE</t>
        </is>
      </c>
      <c r="E222" s="18" t="inlineStr">
        <is>
          <t>UN</t>
        </is>
      </c>
      <c r="F222" s="19" t="n">
        <v>16.0</v>
      </c>
      <c r="G222" s="20" t="n">
        <v>128.675956376</v>
      </c>
      <c r="H222" s="20" t="str">
        <f>TRUNC(TRUNC(G222 * j2, 2) + G222, 2)</f>
      </c>
      <c r="I222" s="20" t="str">
        <f>TRUNC(F222 * h222,2)</f>
      </c>
      <c r="J222" s="21" t="str">
        <f>i222 / j1</f>
      </c>
    </row>
    <row customHeight="1" ht="24" r="223">
      <c r="A223" s="17" t="inlineStr">
        <is>
          <t> 13.1.66 </t>
        </is>
      </c>
      <c r="B223" s="17" t="inlineStr">
        <is>
          <t> 059227 </t>
        </is>
      </c>
      <c r="C223" s="17" t="inlineStr">
        <is>
          <t>SBC</t>
        </is>
      </c>
      <c r="D223" s="17" t="inlineStr">
        <is>
          <t>CAIXA DE PASSAGEM EM ALUMINIO 40X40X20 STAMPLAC</t>
        </is>
      </c>
      <c r="E223" s="18" t="inlineStr">
        <is>
          <t>UN</t>
        </is>
      </c>
      <c r="F223" s="19" t="n">
        <v>2.0</v>
      </c>
      <c r="G223" s="20" t="n">
        <v>395.156471648</v>
      </c>
      <c r="H223" s="20" t="str">
        <f>TRUNC(TRUNC(G223 * j2, 2) + G223, 2)</f>
      </c>
      <c r="I223" s="20" t="str">
        <f>TRUNC(F223 * h223,2)</f>
      </c>
      <c r="J223" s="21" t="str">
        <f>i223 / j1</f>
      </c>
    </row>
    <row customHeight="1" ht="39" r="224">
      <c r="A224" s="17" t="inlineStr">
        <is>
          <t> 13.1.67 </t>
        </is>
      </c>
      <c r="B224" s="17" t="inlineStr">
        <is>
          <t> COMP_BE_23- O/D </t>
        </is>
      </c>
      <c r="C224" s="17" t="inlineStr">
        <is>
          <t>Próprio</t>
        </is>
      </c>
      <c r="D224" s="17" t="inlineStr">
        <is>
          <t>SUBESTAÇÃO COMPLETA COM TRANSFORMADOR A SECO COM 30% PARA ACESSÓRIOS NO GERAL REF: EMOP (15.011.0160-0/A)</t>
        </is>
      </c>
      <c r="E224" s="18" t="inlineStr">
        <is>
          <t>UN</t>
        </is>
      </c>
      <c r="F224" s="19" t="n">
        <v>1.0</v>
      </c>
      <c r="G224" s="20" t="n">
        <v>211872.88937966424</v>
      </c>
      <c r="H224" s="20" t="str">
        <f>TRUNC(TRUNC(G224 * j2, 2) + G224, 2)</f>
      </c>
      <c r="I224" s="20" t="str">
        <f>TRUNC(F224 * h224,2)</f>
      </c>
      <c r="J224" s="21" t="str">
        <f>i224 / j1</f>
      </c>
    </row>
    <row customHeight="1" ht="24" r="225">
      <c r="A225" s="9" t="inlineStr">
        <is>
          <t> 13.2 </t>
        </is>
      </c>
      <c r="B225" s="9" t="inlineStr">
        <is>
          <t>  </t>
        </is>
      </c>
      <c r="C225" s="9"/>
      <c r="D225" s="9" t="inlineStr">
        <is>
          <t>SISTEMA FOTOVOLTÁICO</t>
        </is>
      </c>
      <c r="E225" s="10"/>
      <c r="F225" s="11" t="n">
        <v>1.0</v>
      </c>
      <c r="G225" s="11" t="inlineStr">
        <is>
          <t/>
        </is>
      </c>
      <c r="H225" s="12" t="str">
        <f>i226 + i227 + i228 + i229 + i230 + i231 + i232 + i233 + i234 + i235 + i236 + i237 + i238 + i239 + i240 + i241 + i242 + i243</f>
      </c>
      <c r="I225" s="12" t="str">
        <f>TRUNC(F225 * h225,2)</f>
      </c>
      <c r="J225" s="13" t="str">
        <f>i225 / j1</f>
      </c>
    </row>
    <row customHeight="1" ht="52" r="226">
      <c r="A226" s="17" t="inlineStr">
        <is>
          <t> 13.2.1 </t>
        </is>
      </c>
      <c r="B226" s="17" t="inlineStr">
        <is>
          <t> 93002 </t>
        </is>
      </c>
      <c r="C226" s="17" t="inlineStr">
        <is>
          <t>SINAPI</t>
        </is>
      </c>
      <c r="D226" s="17" t="inlineStr">
        <is>
          <t>CABO DE COBRE FLEXÍVEL ISOLADO, 300 MM², ANTI-CHAMA 0,6/1,0 KV, PARA REDE ENTERRADA DE DISTRIBUIÇÃO DE ENERGIA ELÉTRICA - FORNECIMENTO E INSTALAÇÃO. AF_12/2021</t>
        </is>
      </c>
      <c r="E226" s="18" t="inlineStr">
        <is>
          <t>M</t>
        </is>
      </c>
      <c r="F226" s="19" t="n">
        <v>11.5</v>
      </c>
      <c r="G226" s="20" t="n">
        <v>339.574560868</v>
      </c>
      <c r="H226" s="20" t="str">
        <f>TRUNC(TRUNC(G226 * j2, 2) + G226, 2)</f>
      </c>
      <c r="I226" s="20" t="str">
        <f>TRUNC(F226 * h226,2)</f>
      </c>
      <c r="J226" s="21" t="str">
        <f>i226 / j1</f>
      </c>
    </row>
    <row customHeight="1" ht="52" r="227">
      <c r="A227" s="17" t="inlineStr">
        <is>
          <t> 13.2.2 </t>
        </is>
      </c>
      <c r="B227" s="17" t="inlineStr">
        <is>
          <t> 92996 </t>
        </is>
      </c>
      <c r="C227" s="17" t="inlineStr">
        <is>
          <t>SINAPI</t>
        </is>
      </c>
      <c r="D227" s="17" t="inlineStr">
        <is>
          <t>CABO DE COBRE FLEXÍVEL ISOLADO, 150 MM², ANTI-CHAMA 0,6/1,0 KV, PARA REDE ENTERRADA DE DISTRIBUIÇÃO DE ENERGIA ELÉTRICA - FORNECIMENTO E INSTALAÇÃO. AF_12/2021</t>
        </is>
      </c>
      <c r="E227" s="18" t="inlineStr">
        <is>
          <t>M</t>
        </is>
      </c>
      <c r="F227" s="19" t="n">
        <v>8.59</v>
      </c>
      <c r="G227" s="20" t="n">
        <v>162.458544855</v>
      </c>
      <c r="H227" s="20" t="str">
        <f>TRUNC(TRUNC(G227 * j2, 2) + G227, 2)</f>
      </c>
      <c r="I227" s="20" t="str">
        <f>TRUNC(F227 * h227,2)</f>
      </c>
      <c r="J227" s="21" t="str">
        <f>i227 / j1</f>
      </c>
    </row>
    <row customHeight="1" ht="39" r="228">
      <c r="A228" s="17" t="inlineStr">
        <is>
          <t> 13.2.3 </t>
        </is>
      </c>
      <c r="B228" s="17" t="inlineStr">
        <is>
          <t> 98297 </t>
        </is>
      </c>
      <c r="C228" s="17" t="inlineStr">
        <is>
          <t>SINAPI</t>
        </is>
      </c>
      <c r="D228" s="17" t="inlineStr">
        <is>
          <t>CABO ELETRÔNICO CATEGORIA 6, INSTALADO EM EDIFICAÇÃO INSTITUCIONAL - FORNECIMENTO E INSTALAÇÃO. AF_08/2025</t>
        </is>
      </c>
      <c r="E228" s="18" t="inlineStr">
        <is>
          <t>M</t>
        </is>
      </c>
      <c r="F228" s="19" t="n">
        <v>70.99</v>
      </c>
      <c r="G228" s="20" t="n">
        <v>9.32923441178332</v>
      </c>
      <c r="H228" s="20" t="str">
        <f>TRUNC(TRUNC(G228 * j2, 2) + G228, 2)</f>
      </c>
      <c r="I228" s="20" t="str">
        <f>TRUNC(F228 * h228,2)</f>
      </c>
      <c r="J228" s="21" t="str">
        <f>i228 / j1</f>
      </c>
    </row>
    <row customHeight="1" ht="24" r="229">
      <c r="A229" s="17" t="inlineStr">
        <is>
          <t> 13.2.4 </t>
        </is>
      </c>
      <c r="B229" s="17" t="inlineStr">
        <is>
          <t> 063214 </t>
        </is>
      </c>
      <c r="C229" s="17" t="inlineStr">
        <is>
          <t>SBC</t>
        </is>
      </c>
      <c r="D229" s="17" t="inlineStr">
        <is>
          <t>CABO AFUMEX 450/750V 6mm2</t>
        </is>
      </c>
      <c r="E229" s="18" t="inlineStr">
        <is>
          <t>M</t>
        </is>
      </c>
      <c r="F229" s="19" t="n">
        <v>2599.43</v>
      </c>
      <c r="G229" s="20" t="n">
        <v>11.68918076</v>
      </c>
      <c r="H229" s="20" t="str">
        <f>TRUNC(TRUNC(G229 * j2, 2) + G229, 2)</f>
      </c>
      <c r="I229" s="20" t="str">
        <f>TRUNC(F229 * h229,2)</f>
      </c>
      <c r="J229" s="21" t="str">
        <f>i229 / j1</f>
      </c>
    </row>
    <row customHeight="1" ht="26" r="230">
      <c r="A230" s="17" t="inlineStr">
        <is>
          <t> 13.2.5 </t>
        </is>
      </c>
      <c r="B230" s="17" t="inlineStr">
        <is>
          <t> 061261 </t>
        </is>
      </c>
      <c r="C230" s="17" t="inlineStr">
        <is>
          <t>SBC</t>
        </is>
      </c>
      <c r="D230" s="17" t="inlineStr">
        <is>
          <t>ELETRODUTO FLEXIVEL PVC TIGREFLEX REFORCADO LARANJA 25mm</t>
        </is>
      </c>
      <c r="E230" s="18" t="inlineStr">
        <is>
          <t>M</t>
        </is>
      </c>
      <c r="F230" s="19" t="n">
        <v>368.33</v>
      </c>
      <c r="G230" s="20" t="n">
        <v>10.282389016</v>
      </c>
      <c r="H230" s="20" t="str">
        <f>TRUNC(TRUNC(G230 * j2, 2) + G230, 2)</f>
      </c>
      <c r="I230" s="20" t="str">
        <f>TRUNC(F230 * h230,2)</f>
      </c>
      <c r="J230" s="21" t="str">
        <f>i230 / j1</f>
      </c>
    </row>
    <row customHeight="1" ht="26" r="231">
      <c r="A231" s="17" t="inlineStr">
        <is>
          <t> 13.2.6 </t>
        </is>
      </c>
      <c r="B231" s="17" t="inlineStr">
        <is>
          <t> 061262 </t>
        </is>
      </c>
      <c r="C231" s="17" t="inlineStr">
        <is>
          <t>SBC</t>
        </is>
      </c>
      <c r="D231" s="17" t="inlineStr">
        <is>
          <t>ELETRODUTO FLEXIVEL PVC TIGREFLEX REFORCADO LARANJA 32mm</t>
        </is>
      </c>
      <c r="E231" s="18" t="inlineStr">
        <is>
          <t>M</t>
        </is>
      </c>
      <c r="F231" s="19" t="n">
        <v>78.46</v>
      </c>
      <c r="G231" s="20" t="n">
        <v>13.999825168</v>
      </c>
      <c r="H231" s="20" t="str">
        <f>TRUNC(TRUNC(G231 * j2, 2) + G231, 2)</f>
      </c>
      <c r="I231" s="20" t="str">
        <f>TRUNC(F231 * h231,2)</f>
      </c>
      <c r="J231" s="21" t="str">
        <f>i231 / j1</f>
      </c>
    </row>
    <row customHeight="1" ht="39" r="232">
      <c r="A232" s="17" t="inlineStr">
        <is>
          <t> 13.2.7 </t>
        </is>
      </c>
      <c r="B232" s="17" t="inlineStr">
        <is>
          <t> 97667 </t>
        </is>
      </c>
      <c r="C232" s="17" t="inlineStr">
        <is>
          <t>SINAPI</t>
        </is>
      </c>
      <c r="D232" s="17" t="inlineStr">
        <is>
          <t>ELETRODUTO FLEXÍVEL CORRUGADO, PEAD, DN 50 (1 1/2”), PARA REDE ENTERRADA DE DISTRIBUIÇÃO DE ENERGIA ELÉTRICA - FORNECIMENTO E INSTALAÇÃO. AF_12/2021</t>
        </is>
      </c>
      <c r="E232" s="18" t="inlineStr">
        <is>
          <t>M</t>
        </is>
      </c>
      <c r="F232" s="19" t="n">
        <v>4.65</v>
      </c>
      <c r="G232" s="20" t="n">
        <v>10.085957984</v>
      </c>
      <c r="H232" s="20" t="str">
        <f>TRUNC(TRUNC(G232 * j2, 2) + G232, 2)</f>
      </c>
      <c r="I232" s="20" t="str">
        <f>TRUNC(F232 * h232,2)</f>
      </c>
      <c r="J232" s="21" t="str">
        <f>i232 / j1</f>
      </c>
    </row>
    <row customHeight="1" ht="65" r="233">
      <c r="A233" s="17" t="inlineStr">
        <is>
          <t> 13.2.8 </t>
        </is>
      </c>
      <c r="B233" s="17" t="inlineStr">
        <is>
          <t> 15.036.0070-0 </t>
        </is>
      </c>
      <c r="C233" s="17" t="inlineStr">
        <is>
          <t>EMOP</t>
        </is>
      </c>
      <c r="D233" s="17" t="inlineStr">
        <is>
          <t>ELETRODUTO DE PVC RIGIDO ROSQUEAVEL DE 3/4",INCLUSIVE CONEXO ES E EMENDAS,EXCLUSIVE ABERTURA E FECHAMENTO DE RASGO.FORNEC IMENTO E ASSENTAMENTO 3%-DESGASTE DE FERRAMENTAS E EPI 10%-CONEXOES E EMENDAS</t>
        </is>
      </c>
      <c r="E233" s="18" t="inlineStr">
        <is>
          <t>M</t>
        </is>
      </c>
      <c r="F233" s="19" t="n">
        <v>19.71</v>
      </c>
      <c r="G233" s="20" t="n">
        <v>9.366722</v>
      </c>
      <c r="H233" s="20" t="str">
        <f>TRUNC(TRUNC(G233 * j2, 2) + G233, 2)</f>
      </c>
      <c r="I233" s="20" t="str">
        <f>TRUNC(F233 * h233,2)</f>
      </c>
      <c r="J233" s="21" t="str">
        <f>i233 / j1</f>
      </c>
    </row>
    <row customHeight="1" ht="65" r="234">
      <c r="A234" s="17" t="inlineStr">
        <is>
          <t> 13.2.9 </t>
        </is>
      </c>
      <c r="B234" s="17" t="inlineStr">
        <is>
          <t> 15.036.0071-0 </t>
        </is>
      </c>
      <c r="C234" s="17" t="inlineStr">
        <is>
          <t>EMOP</t>
        </is>
      </c>
      <c r="D234" s="17" t="inlineStr">
        <is>
          <t>ELETRODUTO DE PVC RIGIDO ROSQUEAVEL DE 1",INCLUSIVE CONEXOES E EMENDAS,EXCLUSIVE ABERTURA E FECHAMENTO DE RASGO.FORNECIM ENTO E ASSENTAMENTO 3%-DESGASTE DE FERRAMENTAS E EPI 10%-CONEXOES E EMENDAS</t>
        </is>
      </c>
      <c r="E234" s="18" t="inlineStr">
        <is>
          <t>M</t>
        </is>
      </c>
      <c r="F234" s="19" t="n">
        <v>18.82</v>
      </c>
      <c r="G234" s="20" t="n">
        <v>11.825534</v>
      </c>
      <c r="H234" s="20" t="str">
        <f>TRUNC(TRUNC(G234 * j2, 2) + G234, 2)</f>
      </c>
      <c r="I234" s="20" t="str">
        <f>TRUNC(F234 * h234,2)</f>
      </c>
      <c r="J234" s="21" t="str">
        <f>i234 / j1</f>
      </c>
    </row>
    <row customHeight="1" ht="39" r="235">
      <c r="A235" s="17" t="inlineStr">
        <is>
          <t> 13.2.10 </t>
        </is>
      </c>
      <c r="B235" s="17" t="inlineStr">
        <is>
          <t> 15.036.0141-0 </t>
        </is>
      </c>
      <c r="C235" s="17" t="inlineStr">
        <is>
          <t>EMOP</t>
        </is>
      </c>
      <c r="D235" s="17" t="inlineStr">
        <is>
          <t>ELETRODUTO EM PVC FLEXIVEL,COR AMARELA,DIAMETRO DE 25MM.FORN ECIMENTO E COLOCACAO. 3%-DESGASTE DE FERRAMENTAS E EPI</t>
        </is>
      </c>
      <c r="E235" s="18" t="inlineStr">
        <is>
          <t>M</t>
        </is>
      </c>
      <c r="F235" s="19" t="n">
        <v>4.26</v>
      </c>
      <c r="G235" s="20" t="n">
        <v>3.196293</v>
      </c>
      <c r="H235" s="20" t="str">
        <f>TRUNC(TRUNC(G235 * j2, 2) + G235, 2)</f>
      </c>
      <c r="I235" s="20" t="str">
        <f>TRUNC(F235 * h235,2)</f>
      </c>
      <c r="J235" s="21" t="str">
        <f>i235 / j1</f>
      </c>
    </row>
    <row customHeight="1" ht="39" r="236">
      <c r="A236" s="17" t="inlineStr">
        <is>
          <t> 13.2.11 </t>
        </is>
      </c>
      <c r="B236" s="17" t="inlineStr">
        <is>
          <t> 15.036.0143-0 </t>
        </is>
      </c>
      <c r="C236" s="17" t="inlineStr">
        <is>
          <t>EMOP</t>
        </is>
      </c>
      <c r="D236" s="17" t="inlineStr">
        <is>
          <t>ELETRODUTO EM PVC FLEXIVEL,COR AMARELA,DIAMETRO DE 32MM.FORN ECIMENTO E COLOCACAO. 3%-DESGASTE DE FERRAMENTAS E EPI</t>
        </is>
      </c>
      <c r="E236" s="18" t="inlineStr">
        <is>
          <t>M</t>
        </is>
      </c>
      <c r="F236" s="19" t="n">
        <v>13.01</v>
      </c>
      <c r="G236" s="20" t="n">
        <v>4.855293</v>
      </c>
      <c r="H236" s="20" t="str">
        <f>TRUNC(TRUNC(G236 * j2, 2) + G236, 2)</f>
      </c>
      <c r="I236" s="20" t="str">
        <f>TRUNC(F236 * h236,2)</f>
      </c>
      <c r="J236" s="21" t="str">
        <f>i236 / j1</f>
      </c>
    </row>
    <row customHeight="1" ht="39" r="237">
      <c r="A237" s="17" t="inlineStr">
        <is>
          <t> 13.2.12 </t>
        </is>
      </c>
      <c r="B237" s="17" t="inlineStr">
        <is>
          <t> 97668 </t>
        </is>
      </c>
      <c r="C237" s="17" t="inlineStr">
        <is>
          <t>SINAPI</t>
        </is>
      </c>
      <c r="D237" s="17" t="inlineStr">
        <is>
          <t>ELETRODUTO FLEXÍVEL CORRUGADO, PEAD, DN 63 (2"), PARA REDE ENTERRADA DE DISTRIBUIÇÃO DE ENERGIA ELÉTRICA - FORNECIMENTO E INSTALAÇÃO. AF_12/2021</t>
        </is>
      </c>
      <c r="E237" s="18" t="inlineStr">
        <is>
          <t>M</t>
        </is>
      </c>
      <c r="F237" s="19" t="n">
        <v>4.15</v>
      </c>
      <c r="G237" s="20" t="n">
        <v>14.336347165</v>
      </c>
      <c r="H237" s="20" t="str">
        <f>TRUNC(TRUNC(G237 * j2, 2) + G237, 2)</f>
      </c>
      <c r="I237" s="20" t="str">
        <f>TRUNC(F237 * h237,2)</f>
      </c>
      <c r="J237" s="21" t="str">
        <f>i237 / j1</f>
      </c>
    </row>
    <row customHeight="1" ht="26" r="238">
      <c r="A238" s="17" t="inlineStr">
        <is>
          <t> 13.2.13 </t>
        </is>
      </c>
      <c r="B238" s="17" t="inlineStr">
        <is>
          <t> COMP_BE_24- O/D </t>
        </is>
      </c>
      <c r="C238" s="17" t="inlineStr">
        <is>
          <t>Próprio</t>
        </is>
      </c>
      <c r="D238" s="17" t="inlineStr">
        <is>
          <t>PAINEL SOLAR FOTOVOLTAICO - 700W. REF.: SINAPI (103493)</t>
        </is>
      </c>
      <c r="E238" s="18" t="inlineStr">
        <is>
          <t>UN</t>
        </is>
      </c>
      <c r="F238" s="19" t="n">
        <v>208.0</v>
      </c>
      <c r="G238" s="20" t="n">
        <v>1217.75088911</v>
      </c>
      <c r="H238" s="20" t="str">
        <f>TRUNC(TRUNC(G238 * j2, 2) + G238, 2)</f>
      </c>
      <c r="I238" s="20" t="str">
        <f>TRUNC(F238 * h238,2)</f>
      </c>
      <c r="J238" s="21" t="str">
        <f>i238 / j1</f>
      </c>
    </row>
    <row customHeight="1" ht="24" r="239">
      <c r="A239" s="17" t="inlineStr">
        <is>
          <t> 13.2.14 </t>
        </is>
      </c>
      <c r="B239" s="17" t="inlineStr">
        <is>
          <t> COMP_BE_25- O/D </t>
        </is>
      </c>
      <c r="C239" s="17" t="inlineStr">
        <is>
          <t>Próprio</t>
        </is>
      </c>
      <c r="D239" s="17" t="inlineStr">
        <is>
          <t>CONECTOR MC4 PARA SISTEMAS FOTOVOLTAICOS</t>
        </is>
      </c>
      <c r="E239" s="18" t="inlineStr">
        <is>
          <t>Un</t>
        </is>
      </c>
      <c r="F239" s="19" t="n">
        <v>1.0</v>
      </c>
      <c r="G239" s="20" t="n">
        <v>15.16650452</v>
      </c>
      <c r="H239" s="20" t="str">
        <f>TRUNC(TRUNC(G239 * j2, 2) + G239, 2)</f>
      </c>
      <c r="I239" s="20" t="str">
        <f>TRUNC(F239 * h239,2)</f>
      </c>
      <c r="J239" s="21" t="str">
        <f>i239 / j1</f>
      </c>
    </row>
    <row customHeight="1" ht="26" r="240">
      <c r="A240" s="17" t="inlineStr">
        <is>
          <t> 13.2.15 </t>
        </is>
      </c>
      <c r="B240" s="17" t="inlineStr">
        <is>
          <t> COMP_BE_26- O/D </t>
        </is>
      </c>
      <c r="C240" s="17" t="inlineStr">
        <is>
          <t>Próprio</t>
        </is>
      </c>
      <c r="D240" s="17" t="inlineStr">
        <is>
          <t>INVERSOR/GERADOR SOLAR ON-GRID 250KW. REF.:  SINAPI (103506)</t>
        </is>
      </c>
      <c r="E240" s="18" t="inlineStr">
        <is>
          <t>UN</t>
        </is>
      </c>
      <c r="F240" s="19" t="n">
        <v>1.0</v>
      </c>
      <c r="G240" s="20" t="n">
        <v>87999.582010516</v>
      </c>
      <c r="H240" s="20" t="str">
        <f>TRUNC(TRUNC(G240 * j2, 2) + G240, 2)</f>
      </c>
      <c r="I240" s="20" t="str">
        <f>TRUNC(F240 * h240,2)</f>
      </c>
      <c r="J240" s="21" t="str">
        <f>i240 / j1</f>
      </c>
    </row>
    <row customHeight="1" ht="24" r="241">
      <c r="A241" s="17" t="inlineStr">
        <is>
          <t> 13.2.16 </t>
        </is>
      </c>
      <c r="B241" s="17" t="inlineStr">
        <is>
          <t> COMP_BE_27- O/D </t>
        </is>
      </c>
      <c r="C241" s="17" t="inlineStr">
        <is>
          <t>Próprio</t>
        </is>
      </c>
      <c r="D241" s="17" t="inlineStr">
        <is>
          <t>KIT STRINGBOX BIFASICO 32A COMPLETO</t>
        </is>
      </c>
      <c r="E241" s="18" t="inlineStr">
        <is>
          <t>UN</t>
        </is>
      </c>
      <c r="F241" s="19" t="n">
        <v>14.0</v>
      </c>
      <c r="G241" s="20" t="n">
        <v>696.322784</v>
      </c>
      <c r="H241" s="20" t="str">
        <f>TRUNC(TRUNC(G241 * j2, 2) + G241, 2)</f>
      </c>
      <c r="I241" s="20" t="str">
        <f>TRUNC(F241 * h241,2)</f>
      </c>
      <c r="J241" s="21" t="str">
        <f>i241 / j1</f>
      </c>
    </row>
    <row customHeight="1" ht="26" r="242">
      <c r="A242" s="17" t="inlineStr">
        <is>
          <t> 13.2.17 </t>
        </is>
      </c>
      <c r="B242" s="17" t="inlineStr">
        <is>
          <t> COMP_BE_28- O/D </t>
        </is>
      </c>
      <c r="C242" s="17" t="inlineStr">
        <is>
          <t>Próprio</t>
        </is>
      </c>
      <c r="D242" s="17" t="inlineStr">
        <is>
          <t>GRUPO GERADOR ABERTO PARA ENERGIA DE EMERGENCIA,TRIFASICO REF: EMOP (19.011.0009-2/B)</t>
        </is>
      </c>
      <c r="E242" s="18" t="inlineStr">
        <is>
          <t>MES</t>
        </is>
      </c>
      <c r="F242" s="19" t="n">
        <v>4.0</v>
      </c>
      <c r="G242" s="20" t="n">
        <v>126492.1479952</v>
      </c>
      <c r="H242" s="20" t="str">
        <f>TRUNC(TRUNC(G242 * j2, 2) + G242, 2)</f>
      </c>
      <c r="I242" s="20" t="str">
        <f>TRUNC(F242 * h242,2)</f>
      </c>
      <c r="J242" s="21" t="str">
        <f>i242 / j1</f>
      </c>
    </row>
    <row customHeight="1" ht="24" r="243">
      <c r="A243" s="17" t="inlineStr">
        <is>
          <t> 13.2.18 </t>
        </is>
      </c>
      <c r="B243" s="17" t="inlineStr">
        <is>
          <t> COMP_BE_42- O/D </t>
        </is>
      </c>
      <c r="C243" s="17" t="inlineStr">
        <is>
          <t>Próprio</t>
        </is>
      </c>
      <c r="D243" s="17" t="inlineStr">
        <is>
          <t>ESTAÇÃO SOLARIMÉTRICA 1° CLASSE</t>
        </is>
      </c>
      <c r="E243" s="18" t="inlineStr">
        <is>
          <t>UN</t>
        </is>
      </c>
      <c r="F243" s="19" t="n">
        <v>1.0</v>
      </c>
      <c r="G243" s="20" t="n">
        <v>24009.71044</v>
      </c>
      <c r="H243" s="20" t="str">
        <f>TRUNC(TRUNC(G243 * j2, 2) + G243, 2)</f>
      </c>
      <c r="I243" s="20" t="str">
        <f>TRUNC(F243 * h243,2)</f>
      </c>
      <c r="J243" s="21" t="str">
        <f>i243 / j1</f>
      </c>
    </row>
    <row customHeight="1" ht="24" r="244">
      <c r="A244" s="9" t="inlineStr">
        <is>
          <t> 13.3 </t>
        </is>
      </c>
      <c r="B244" s="9" t="inlineStr">
        <is>
          <t>  </t>
        </is>
      </c>
      <c r="C244" s="9"/>
      <c r="D244" s="9" t="inlineStr">
        <is>
          <t>REDE HIDRAULICA</t>
        </is>
      </c>
      <c r="E244" s="10"/>
      <c r="F244" s="11" t="n">
        <v>1.0</v>
      </c>
      <c r="G244" s="11" t="inlineStr">
        <is>
          <t/>
        </is>
      </c>
      <c r="H244" s="12" t="str">
        <f>i245 + i246 + i247 + i248 + i249 + i250 + i251 + i252 + i253 + i254 + i255 + i256 + i257 + i258 + i259 + i260 + i261 + i262 + i263 + i264 + i265 + i266 + i267 + i268 + i269 + i270</f>
      </c>
      <c r="I244" s="12" t="str">
        <f>TRUNC(F244 * h244,2)</f>
      </c>
      <c r="J244" s="13" t="str">
        <f>i244 / j1</f>
      </c>
    </row>
    <row customHeight="1" ht="52" r="245">
      <c r="A245" s="17" t="inlineStr">
        <is>
          <t> 13.3.1 </t>
        </is>
      </c>
      <c r="B245" s="17" t="inlineStr">
        <is>
          <t> 15.036.0037-0 </t>
        </is>
      </c>
      <c r="C245" s="17" t="inlineStr">
        <is>
          <t>EMOP</t>
        </is>
      </c>
      <c r="D245" s="17" t="inlineStr">
        <is>
          <t>TUBO DE PVC RIGIDO DE 25MM,SOLDAVEL,INCLUSIVE CONEXOES E EME NDAS,EXCLUSIVE ABERTURA E FECHAMENTO DE RASGO.FORNECIMENTO E ASSENTAMENTO 3%-DESGASTE DE FERRAMENTAS E EPI 10%-CONEXOES E EMENDAS</t>
        </is>
      </c>
      <c r="E245" s="18" t="inlineStr">
        <is>
          <t>M</t>
        </is>
      </c>
      <c r="F245" s="19" t="n">
        <v>608.53</v>
      </c>
      <c r="G245" s="20" t="n">
        <v>12.753265</v>
      </c>
      <c r="H245" s="20" t="str">
        <f>TRUNC(TRUNC(G245 * j2, 2) + G245, 2)</f>
      </c>
      <c r="I245" s="20" t="str">
        <f>TRUNC(F245 * h245,2)</f>
      </c>
      <c r="J245" s="21" t="str">
        <f>i245 / j1</f>
      </c>
    </row>
    <row customHeight="1" ht="52" r="246">
      <c r="A246" s="17" t="inlineStr">
        <is>
          <t> 13.3.2 </t>
        </is>
      </c>
      <c r="B246" s="17" t="inlineStr">
        <is>
          <t> 15.036.0038-0 </t>
        </is>
      </c>
      <c r="C246" s="17" t="inlineStr">
        <is>
          <t>EMOP</t>
        </is>
      </c>
      <c r="D246" s="17" t="inlineStr">
        <is>
          <t>TUBO DE PVC RIGIDO DE 32MM,SOLDAVEL,INCLUSIVE CONEXOES E EME NDAS,EXCLUSIVE ABERTURA E FECHAMENTO DE RASGO.FORNECIMENTO E ASSENTAMENTO 3%-DESGASTE DE FERRAMENTAS E EPI 10%-CONEXOES E EMENDAS</t>
        </is>
      </c>
      <c r="E246" s="18" t="inlineStr">
        <is>
          <t>M</t>
        </is>
      </c>
      <c r="F246" s="19" t="n">
        <v>318.27</v>
      </c>
      <c r="G246" s="20" t="n">
        <v>17.941186</v>
      </c>
      <c r="H246" s="20" t="str">
        <f>TRUNC(TRUNC(G246 * j2, 2) + G246, 2)</f>
      </c>
      <c r="I246" s="20" t="str">
        <f>TRUNC(F246 * h246,2)</f>
      </c>
      <c r="J246" s="21" t="str">
        <f>i246 / j1</f>
      </c>
    </row>
    <row customHeight="1" ht="52" r="247">
      <c r="A247" s="17" t="inlineStr">
        <is>
          <t> 13.3.3 </t>
        </is>
      </c>
      <c r="B247" s="17" t="inlineStr">
        <is>
          <t> 15.036.0039-0 </t>
        </is>
      </c>
      <c r="C247" s="17" t="inlineStr">
        <is>
          <t>EMOP</t>
        </is>
      </c>
      <c r="D247" s="17" t="inlineStr">
        <is>
          <t>TUBO DE PVC RIGIDO DE 40MM,SOLDAVEL,INCLUSIVE CONEXOES E EME NDAS,EXCLUSIVE ABERTURA E FECHAMENTO DE RASGO.FORNECIMENTO E ASSENTAMENTO 3%-DESGASTE DE FERRAMENTAS E EPI 10%-CONEXOES E EMENDAS</t>
        </is>
      </c>
      <c r="E247" s="18" t="inlineStr">
        <is>
          <t>M</t>
        </is>
      </c>
      <c r="F247" s="19" t="n">
        <v>171.6</v>
      </c>
      <c r="G247" s="20" t="n">
        <v>23.038678</v>
      </c>
      <c r="H247" s="20" t="str">
        <f>TRUNC(TRUNC(G247 * j2, 2) + G247, 2)</f>
      </c>
      <c r="I247" s="20" t="str">
        <f>TRUNC(F247 * h247,2)</f>
      </c>
      <c r="J247" s="21" t="str">
        <f>i247 / j1</f>
      </c>
    </row>
    <row customHeight="1" ht="52" r="248">
      <c r="A248" s="17" t="inlineStr">
        <is>
          <t> 13.3.4 </t>
        </is>
      </c>
      <c r="B248" s="17" t="inlineStr">
        <is>
          <t> 15.036.0040-0 </t>
        </is>
      </c>
      <c r="C248" s="17" t="inlineStr">
        <is>
          <t>EMOP</t>
        </is>
      </c>
      <c r="D248" s="17" t="inlineStr">
        <is>
          <t>TUBO DE PVC RIGIDO DE 50MM,SOLDAVEL,INCLUSIVE CONEXOES E EME NDAS,EXCLUSIVE ABERTURA E FECHAMENTO DE RASGO.FORNECIMENTO E ASSENTAMENTO 3%-DESGASTE DE FERRAMENTAS E EPI 10%-CONEXOES E EMENDAS</t>
        </is>
      </c>
      <c r="E248" s="18" t="inlineStr">
        <is>
          <t>M</t>
        </is>
      </c>
      <c r="F248" s="19" t="n">
        <v>285.81</v>
      </c>
      <c r="G248" s="20" t="n">
        <v>27.859997</v>
      </c>
      <c r="H248" s="20" t="str">
        <f>TRUNC(TRUNC(G248 * j2, 2) + G248, 2)</f>
      </c>
      <c r="I248" s="20" t="str">
        <f>TRUNC(F248 * h248,2)</f>
      </c>
      <c r="J248" s="21" t="str">
        <f>i248 / j1</f>
      </c>
    </row>
    <row customHeight="1" ht="52" r="249">
      <c r="A249" s="17" t="inlineStr">
        <is>
          <t> 13.3.5 </t>
        </is>
      </c>
      <c r="B249" s="17" t="inlineStr">
        <is>
          <t> 15.036.0041-0 </t>
        </is>
      </c>
      <c r="C249" s="17" t="inlineStr">
        <is>
          <t>EMOP</t>
        </is>
      </c>
      <c r="D249" s="17" t="inlineStr">
        <is>
          <t>TUBO DE PVC RIGIDO DE 60MM,SOLDAVEL,INCLUSIVE CONEXOES E EME NDAS,EXCLUSIVE ABERTURA E FECHAMENTO DE RASGO.FORNECIMENTO E ASSENTAMENTO 3%-DESGASTE DE FERRAMENTAS E EPI 10%-CONEXOES E EMENDAS</t>
        </is>
      </c>
      <c r="E249" s="18" t="inlineStr">
        <is>
          <t>M</t>
        </is>
      </c>
      <c r="F249" s="19" t="n">
        <v>17.04</v>
      </c>
      <c r="G249" s="20" t="n">
        <v>39.255191</v>
      </c>
      <c r="H249" s="20" t="str">
        <f>TRUNC(TRUNC(G249 * j2, 2) + G249, 2)</f>
      </c>
      <c r="I249" s="20" t="str">
        <f>TRUNC(F249 * h249,2)</f>
      </c>
      <c r="J249" s="21" t="str">
        <f>i249 / j1</f>
      </c>
    </row>
    <row customHeight="1" ht="24" r="250">
      <c r="A250" s="17" t="inlineStr">
        <is>
          <t> 13.3.6 </t>
        </is>
      </c>
      <c r="B250" s="17" t="inlineStr">
        <is>
          <t> 052490 </t>
        </is>
      </c>
      <c r="C250" s="17" t="inlineStr">
        <is>
          <t>SBC</t>
        </is>
      </c>
      <c r="D250" s="17" t="inlineStr">
        <is>
          <t>CAP/TAMPAO PVC SOLDAVEL 50mm</t>
        </is>
      </c>
      <c r="E250" s="18" t="inlineStr">
        <is>
          <t>UN</t>
        </is>
      </c>
      <c r="F250" s="19" t="n">
        <v>4.0</v>
      </c>
      <c r="G250" s="20" t="n">
        <v>19.098973024</v>
      </c>
      <c r="H250" s="20" t="str">
        <f>TRUNC(TRUNC(G250 * j2, 2) + G250, 2)</f>
      </c>
      <c r="I250" s="20" t="str">
        <f>TRUNC(F250 * h250,2)</f>
      </c>
      <c r="J250" s="21" t="str">
        <f>i250 / j1</f>
      </c>
    </row>
    <row customHeight="1" ht="39" r="251">
      <c r="A251" s="17" t="inlineStr">
        <is>
          <t> 13.3.7 </t>
        </is>
      </c>
      <c r="B251" s="17" t="inlineStr">
        <is>
          <t> 89366 </t>
        </is>
      </c>
      <c r="C251" s="17" t="inlineStr">
        <is>
          <t>SINAPI</t>
        </is>
      </c>
      <c r="D251" s="17" t="inlineStr">
        <is>
          <t>JOELHO 90 GRAUS COM BUCHA DE LATÃO, PVC, SOLDÁVEL, DN 25MM, X 3/4 INSTALADO EM RAMAL OU SUB-RAMAL DE ÁGUA - FORNECIMENTO E INSTALAÇÃO. AF_06/2022</t>
        </is>
      </c>
      <c r="E251" s="18" t="inlineStr">
        <is>
          <t>UN</t>
        </is>
      </c>
      <c r="F251" s="19" t="n">
        <v>131.0</v>
      </c>
      <c r="G251" s="20" t="n">
        <v>19.57960700528</v>
      </c>
      <c r="H251" s="20" t="str">
        <f>TRUNC(TRUNC(G251 * j2, 2) + G251, 2)</f>
      </c>
      <c r="I251" s="20" t="str">
        <f>TRUNC(F251 * h251,2)</f>
      </c>
      <c r="J251" s="21" t="str">
        <f>i251 / j1</f>
      </c>
    </row>
    <row customHeight="1" ht="39" r="252">
      <c r="A252" s="17" t="inlineStr">
        <is>
          <t> 13.3.8 </t>
        </is>
      </c>
      <c r="B252" s="17" t="inlineStr">
        <is>
          <t> 90374 </t>
        </is>
      </c>
      <c r="C252" s="17" t="inlineStr">
        <is>
          <t>SINAPI</t>
        </is>
      </c>
      <c r="D252" s="17" t="inlineStr">
        <is>
          <t>TÊ COM BUCHA DE LATÃO NA BOLSA CENTRAL, PVC, SOLDÁVEL, DN 25MM X 3/4, INSTALADO EM RAMAL OU SUB-RAMAL DE ÁGUA - FORNECIMENTO E INSTALAÇÃO. AF_06/2022</t>
        </is>
      </c>
      <c r="E252" s="18" t="inlineStr">
        <is>
          <t>UN</t>
        </is>
      </c>
      <c r="F252" s="19" t="n">
        <v>6.0</v>
      </c>
      <c r="G252" s="20" t="n">
        <v>26.54954403246</v>
      </c>
      <c r="H252" s="20" t="str">
        <f>TRUNC(TRUNC(G252 * j2, 2) + G252, 2)</f>
      </c>
      <c r="I252" s="20" t="str">
        <f>TRUNC(F252 * h252,2)</f>
      </c>
      <c r="J252" s="21" t="str">
        <f>i252 / j1</f>
      </c>
    </row>
    <row customHeight="1" ht="39" r="253">
      <c r="A253" s="17" t="inlineStr">
        <is>
          <t> 13.3.9 </t>
        </is>
      </c>
      <c r="B253" s="17" t="inlineStr">
        <is>
          <t> 89399 </t>
        </is>
      </c>
      <c r="C253" s="17" t="inlineStr">
        <is>
          <t>SINAPI</t>
        </is>
      </c>
      <c r="D253" s="17" t="inlineStr">
        <is>
          <t>TÊ COM BUCHA DE LATÃO NA BOLSA CENTRAL, PVC, SOLDÁVEL, DN 32MM X 3/4, INSTALADO EM RAMAL OU SUB-RAMAL DE ÁGUA - FORNECIMENTO E INSTALAÇÃO. AF_06/2022</t>
        </is>
      </c>
      <c r="E253" s="18" t="inlineStr">
        <is>
          <t>UN</t>
        </is>
      </c>
      <c r="F253" s="19" t="n">
        <v>4.0</v>
      </c>
      <c r="G253" s="20" t="n">
        <v>29.4622225413</v>
      </c>
      <c r="H253" s="20" t="str">
        <f>TRUNC(TRUNC(G253 * j2, 2) + G253, 2)</f>
      </c>
      <c r="I253" s="20" t="str">
        <f>TRUNC(F253 * h253,2)</f>
      </c>
      <c r="J253" s="21" t="str">
        <f>i253 / j1</f>
      </c>
    </row>
    <row customHeight="1" ht="39" r="254">
      <c r="A254" s="17" t="inlineStr">
        <is>
          <t> 13.3.10 </t>
        </is>
      </c>
      <c r="B254" s="17" t="inlineStr">
        <is>
          <t> 103997 </t>
        </is>
      </c>
      <c r="C254" s="17" t="inlineStr">
        <is>
          <t>SINAPI</t>
        </is>
      </c>
      <c r="D254" s="17" t="inlineStr">
        <is>
          <t>UNIÃO, PVC, SOLDÁVEL, DN 50MM, INSTALADO EM RAMAL DE DISTRIBUIÇÃO DE ÁGUA - FORNECIMENTO E INSTALAÇÃO. AF_06/2022</t>
        </is>
      </c>
      <c r="E254" s="18" t="inlineStr">
        <is>
          <t>UN</t>
        </is>
      </c>
      <c r="F254" s="19" t="n">
        <v>10.0</v>
      </c>
      <c r="G254" s="20" t="n">
        <v>42.8436461074</v>
      </c>
      <c r="H254" s="20" t="str">
        <f>TRUNC(TRUNC(G254 * j2, 2) + G254, 2)</f>
      </c>
      <c r="I254" s="20" t="str">
        <f>TRUNC(F254 * h254,2)</f>
      </c>
      <c r="J254" s="21" t="str">
        <f>i254 / j1</f>
      </c>
    </row>
    <row customHeight="1" ht="39" r="255">
      <c r="A255" s="17" t="inlineStr">
        <is>
          <t> 13.3.11 </t>
        </is>
      </c>
      <c r="B255" s="17" t="inlineStr">
        <is>
          <t> 102617 </t>
        </is>
      </c>
      <c r="C255" s="17" t="inlineStr">
        <is>
          <t>SINAPI</t>
        </is>
      </c>
      <c r="D255" s="17" t="inlineStr">
        <is>
          <t>CAIXA D´ÁGUA EM POLIÉSTER REFORÇADO COM FIBRA DE VIDRO, 5000 LITROS - FORNECIMENTO E INSTALAÇÃO. AF_06/2021</t>
        </is>
      </c>
      <c r="E255" s="18" t="inlineStr">
        <is>
          <t>UN</t>
        </is>
      </c>
      <c r="F255" s="19" t="n">
        <v>2.0</v>
      </c>
      <c r="G255" s="20" t="n">
        <v>3156.4540978560617</v>
      </c>
      <c r="H255" s="20" t="str">
        <f>TRUNC(TRUNC(G255 * j2, 2) + G255, 2)</f>
      </c>
      <c r="I255" s="20" t="str">
        <f>TRUNC(F255 * h255,2)</f>
      </c>
      <c r="J255" s="21" t="str">
        <f>i255 / j1</f>
      </c>
    </row>
    <row customHeight="1" ht="26" r="256">
      <c r="A256" s="17" t="inlineStr">
        <is>
          <t> 13.3.12 </t>
        </is>
      </c>
      <c r="B256" s="17" t="inlineStr">
        <is>
          <t> COMP_BE_12- O/D </t>
        </is>
      </c>
      <c r="C256" s="17" t="inlineStr">
        <is>
          <t>Próprio</t>
        </is>
      </c>
      <c r="D256" s="17" t="inlineStr">
        <is>
          <t>CAIXA D'ÁGUA EM POLIETILENO 7.500 L REF: SINAPI (102618)</t>
        </is>
      </c>
      <c r="E256" s="18" t="inlineStr">
        <is>
          <t>UN</t>
        </is>
      </c>
      <c r="F256" s="19" t="n">
        <v>1.0</v>
      </c>
      <c r="G256" s="20" t="n">
        <v>6013.747983387261</v>
      </c>
      <c r="H256" s="20" t="str">
        <f>TRUNC(TRUNC(G256 * j2, 2) + G256, 2)</f>
      </c>
      <c r="I256" s="20" t="str">
        <f>TRUNC(F256 * h256,2)</f>
      </c>
      <c r="J256" s="21" t="str">
        <f>i256 / j1</f>
      </c>
    </row>
    <row customHeight="1" ht="26" r="257">
      <c r="A257" s="17" t="inlineStr">
        <is>
          <t> 13.3.13 </t>
        </is>
      </c>
      <c r="B257" s="17" t="inlineStr">
        <is>
          <t> 077600 </t>
        </is>
      </c>
      <c r="C257" s="17" t="inlineStr">
        <is>
          <t>SBC</t>
        </is>
      </c>
      <c r="D257" s="17" t="inlineStr">
        <is>
          <t>MOTOBOMBA CENTRIF.MULTI-ESTAGIO 2CV TRIF.ECM-200T ELETROPLAS</t>
        </is>
      </c>
      <c r="E257" s="18" t="inlineStr">
        <is>
          <t>UN</t>
        </is>
      </c>
      <c r="F257" s="19" t="n">
        <v>4.0</v>
      </c>
      <c r="G257" s="20" t="n">
        <v>2065.05009856</v>
      </c>
      <c r="H257" s="20" t="str">
        <f>TRUNC(TRUNC(G257 * j2, 2) + G257, 2)</f>
      </c>
      <c r="I257" s="20" t="str">
        <f>TRUNC(F257 * h257,2)</f>
      </c>
      <c r="J257" s="21" t="str">
        <f>i257 / j1</f>
      </c>
    </row>
    <row customHeight="1" ht="39" r="258">
      <c r="A258" s="17" t="inlineStr">
        <is>
          <t> 13.3.14 </t>
        </is>
      </c>
      <c r="B258" s="17" t="inlineStr">
        <is>
          <t> 15.007.0705-0 </t>
        </is>
      </c>
      <c r="C258" s="17" t="inlineStr">
        <is>
          <t>EMOP</t>
        </is>
      </c>
      <c r="D258" s="17" t="inlineStr">
        <is>
          <t>CHAVE BOIA,AUTOMATICA,DE MERCURIO,UNIPOLAR.FORNECIMENTO E CO LOCACAO 3%-DESGASTE DE FERRAMENTAS E EPI</t>
        </is>
      </c>
      <c r="E258" s="18" t="inlineStr">
        <is>
          <t>UN</t>
        </is>
      </c>
      <c r="F258" s="19" t="n">
        <v>2.0</v>
      </c>
      <c r="G258" s="20" t="n">
        <v>133.8862</v>
      </c>
      <c r="H258" s="20" t="str">
        <f>TRUNC(TRUNC(G258 * j2, 2) + G258, 2)</f>
      </c>
      <c r="I258" s="20" t="str">
        <f>TRUNC(F258 * h258,2)</f>
      </c>
      <c r="J258" s="21" t="str">
        <f>i258 / j1</f>
      </c>
    </row>
    <row customHeight="1" ht="26" r="259">
      <c r="A259" s="17" t="inlineStr">
        <is>
          <t> 13.3.15 </t>
        </is>
      </c>
      <c r="B259" s="17" t="inlineStr">
        <is>
          <t> 95673 </t>
        </is>
      </c>
      <c r="C259" s="17" t="inlineStr">
        <is>
          <t>SINAPI</t>
        </is>
      </c>
      <c r="D259" s="17" t="inlineStr">
        <is>
          <t>HIDRÔMETRO DN 1/2", 1,5 M3/H - FORNECIMENTO E INSTALAÇÃO. AF_03/2024</t>
        </is>
      </c>
      <c r="E259" s="18" t="inlineStr">
        <is>
          <t>UN</t>
        </is>
      </c>
      <c r="F259" s="19" t="n">
        <v>1.0</v>
      </c>
      <c r="G259" s="20" t="n">
        <v>285.8391143127</v>
      </c>
      <c r="H259" s="20" t="str">
        <f>TRUNC(TRUNC(G259 * j2, 2) + G259, 2)</f>
      </c>
      <c r="I259" s="20" t="str">
        <f>TRUNC(F259 * h259,2)</f>
      </c>
      <c r="J259" s="21" t="str">
        <f>i259 / j1</f>
      </c>
    </row>
    <row customHeight="1" ht="52" r="260">
      <c r="A260" s="17" t="inlineStr">
        <is>
          <t> 13.3.16 </t>
        </is>
      </c>
      <c r="B260" s="17" t="inlineStr">
        <is>
          <t> 97741 </t>
        </is>
      </c>
      <c r="C260" s="17" t="inlineStr">
        <is>
          <t>SINAPI</t>
        </is>
      </c>
      <c r="D260" s="17" t="inlineStr">
        <is>
          <t>KIT CAVALETE PARA MEDIÇÃO DE ÁGUA - ENTRADA INDIVIDUALIZADA, EM PVC 25 MM (3/4"), PARA 1 MEDIDOR - FORNECIMENTO E INSTALAÇÃO (EXCLUSIVE HIDRÔMETRO). AF_03/2024</t>
        </is>
      </c>
      <c r="E260" s="18" t="inlineStr">
        <is>
          <t>UN</t>
        </is>
      </c>
      <c r="F260" s="19" t="n">
        <v>1.0</v>
      </c>
      <c r="G260" s="20" t="n">
        <v>195.4765269637</v>
      </c>
      <c r="H260" s="20" t="str">
        <f>TRUNC(TRUNC(G260 * j2, 2) + G260, 2)</f>
      </c>
      <c r="I260" s="20" t="str">
        <f>TRUNC(F260 * h260,2)</f>
      </c>
      <c r="J260" s="21" t="str">
        <f>i260 / j1</f>
      </c>
    </row>
    <row customHeight="1" ht="39" r="261">
      <c r="A261" s="17" t="inlineStr">
        <is>
          <t> 13.3.17 </t>
        </is>
      </c>
      <c r="B261" s="17" t="inlineStr">
        <is>
          <t> 15.029.0012-0 </t>
        </is>
      </c>
      <c r="C261" s="17" t="inlineStr">
        <is>
          <t>EMOP</t>
        </is>
      </c>
      <c r="D261" s="17" t="inlineStr">
        <is>
          <t>REGISTRO DE GAVETA BRUTO,COM DIAMETRO DE 1".FORNECIMENTO E C OLOCACAO 3%-DESGASTE DE FERRAMENTAS E EPI</t>
        </is>
      </c>
      <c r="E261" s="18" t="inlineStr">
        <is>
          <t>UN</t>
        </is>
      </c>
      <c r="F261" s="19" t="n">
        <v>6.0</v>
      </c>
      <c r="G261" s="20" t="n">
        <v>95.94586</v>
      </c>
      <c r="H261" s="20" t="str">
        <f>TRUNC(TRUNC(G261 * j2, 2) + G261, 2)</f>
      </c>
      <c r="I261" s="20" t="str">
        <f>TRUNC(F261 * h261,2)</f>
      </c>
      <c r="J261" s="21" t="str">
        <f>i261 / j1</f>
      </c>
    </row>
    <row customHeight="1" ht="39" r="262">
      <c r="A262" s="17" t="inlineStr">
        <is>
          <t> 13.3.18 </t>
        </is>
      </c>
      <c r="B262" s="17" t="inlineStr">
        <is>
          <t> 15.029.0011-0 </t>
        </is>
      </c>
      <c r="C262" s="17" t="inlineStr">
        <is>
          <t>EMOP</t>
        </is>
      </c>
      <c r="D262" s="17" t="inlineStr">
        <is>
          <t>REGISTRO DE GAVETA BRUTO,COM DIAMETRO DE 3/4".FORNECIMENTO E COLOCACAO 3%-DESGASTE DE FERRAMENTAS E EPI</t>
        </is>
      </c>
      <c r="E262" s="18" t="inlineStr">
        <is>
          <t>UN</t>
        </is>
      </c>
      <c r="F262" s="19" t="n">
        <v>80.0</v>
      </c>
      <c r="G262" s="20" t="n">
        <v>74.92586</v>
      </c>
      <c r="H262" s="20" t="str">
        <f>TRUNC(TRUNC(G262 * j2, 2) + G262, 2)</f>
      </c>
      <c r="I262" s="20" t="str">
        <f>TRUNC(F262 * h262,2)</f>
      </c>
      <c r="J262" s="21" t="str">
        <f>i262 / j1</f>
      </c>
    </row>
    <row customHeight="1" ht="26" r="263">
      <c r="A263" s="17" t="inlineStr">
        <is>
          <t> 13.3.19 </t>
        </is>
      </c>
      <c r="B263" s="17" t="inlineStr">
        <is>
          <t> 89351 </t>
        </is>
      </c>
      <c r="C263" s="17" t="inlineStr">
        <is>
          <t>SINAPI</t>
        </is>
      </c>
      <c r="D263" s="17" t="inlineStr">
        <is>
          <t>REGISTRO DE PRESSÃO BRUTO, LATÃO, ROSCÁVEL, 3/4'' - FORNECIMENTO E INSTALAÇÃO. AF_08/2021</t>
        </is>
      </c>
      <c r="E263" s="18" t="inlineStr">
        <is>
          <t>UN</t>
        </is>
      </c>
      <c r="F263" s="19" t="n">
        <v>31.0</v>
      </c>
      <c r="G263" s="20" t="n">
        <v>29.53480198716</v>
      </c>
      <c r="H263" s="20" t="str">
        <f>TRUNC(TRUNC(G263 * j2, 2) + G263, 2)</f>
      </c>
      <c r="I263" s="20" t="str">
        <f>TRUNC(F263 * h263,2)</f>
      </c>
      <c r="J263" s="21" t="str">
        <f>i263 / j1</f>
      </c>
    </row>
    <row customHeight="1" ht="39" r="264">
      <c r="A264" s="17" t="inlineStr">
        <is>
          <t> 13.3.20 </t>
        </is>
      </c>
      <c r="B264" s="17" t="inlineStr">
        <is>
          <t> 15.030.0086-0 </t>
        </is>
      </c>
      <c r="C264" s="17" t="inlineStr">
        <is>
          <t>EMOP</t>
        </is>
      </c>
      <c r="D264" s="17" t="inlineStr">
        <is>
          <t>VALVULA DE RETENCAO HORIZONTAL,EM PVC,SOLDAVEL,COM DIAMETRO DE 50MM.FORNECIMENTO E COLOCACAO 3%-DESGASTE DE FERRAMENTAS E EPI</t>
        </is>
      </c>
      <c r="E264" s="18" t="inlineStr">
        <is>
          <t>UN</t>
        </is>
      </c>
      <c r="F264" s="19" t="n">
        <v>2.0</v>
      </c>
      <c r="G264" s="20" t="n">
        <v>148.51517</v>
      </c>
      <c r="H264" s="20" t="str">
        <f>TRUNC(TRUNC(G264 * j2, 2) + G264, 2)</f>
      </c>
      <c r="I264" s="20" t="str">
        <f>TRUNC(F264 * h264,2)</f>
      </c>
      <c r="J264" s="21" t="str">
        <f>i264 / j1</f>
      </c>
    </row>
    <row customHeight="1" ht="26" r="265">
      <c r="A265" s="17" t="inlineStr">
        <is>
          <t> 13.3.21 </t>
        </is>
      </c>
      <c r="B265" s="17" t="inlineStr">
        <is>
          <t> 052931 </t>
        </is>
      </c>
      <c r="C265" s="17" t="inlineStr">
        <is>
          <t>SBC</t>
        </is>
      </c>
      <c r="D265" s="17" t="inlineStr">
        <is>
          <t>VALVULA DE PE FUNDO DE POCO COM CRIVO 1.1/2""</t>
        </is>
      </c>
      <c r="E265" s="18" t="inlineStr">
        <is>
          <t>UN</t>
        </is>
      </c>
      <c r="F265" s="19" t="n">
        <v>2.0</v>
      </c>
      <c r="G265" s="20" t="n">
        <v>192.570301872</v>
      </c>
      <c r="H265" s="20" t="str">
        <f>TRUNC(TRUNC(G265 * j2, 2) + G265, 2)</f>
      </c>
      <c r="I265" s="20" t="str">
        <f>TRUNC(F265 * h265,2)</f>
      </c>
      <c r="J265" s="21" t="str">
        <f>i265 / j1</f>
      </c>
    </row>
    <row customHeight="1" ht="24" r="266">
      <c r="A266" s="17" t="inlineStr">
        <is>
          <t> 13.3.22 </t>
        </is>
      </c>
      <c r="B266" s="17" t="inlineStr">
        <is>
          <t> 052881 </t>
        </is>
      </c>
      <c r="C266" s="17" t="inlineStr">
        <is>
          <t>SBC</t>
        </is>
      </c>
      <c r="D266" s="17" t="inlineStr">
        <is>
          <t>REGISTRO DE ESFERA VS SOLDAVEL 25mm</t>
        </is>
      </c>
      <c r="E266" s="18" t="inlineStr">
        <is>
          <t>UN</t>
        </is>
      </c>
      <c r="F266" s="19" t="n">
        <v>3.0</v>
      </c>
      <c r="G266" s="20" t="n">
        <v>31.178138512</v>
      </c>
      <c r="H266" s="20" t="str">
        <f>TRUNC(TRUNC(G266 * j2, 2) + G266, 2)</f>
      </c>
      <c r="I266" s="20" t="str">
        <f>TRUNC(F266 * h266,2)</f>
      </c>
      <c r="J266" s="21" t="str">
        <f>i266 / j1</f>
      </c>
    </row>
    <row customHeight="1" ht="24" r="267">
      <c r="A267" s="17" t="inlineStr">
        <is>
          <t> 13.3.23 </t>
        </is>
      </c>
      <c r="B267" s="17" t="inlineStr">
        <is>
          <t> 052941 </t>
        </is>
      </c>
      <c r="C267" s="17" t="inlineStr">
        <is>
          <t>SBC</t>
        </is>
      </c>
      <c r="D267" s="17" t="inlineStr">
        <is>
          <t>REGISTRO DE ESFERA VS SOLDAVEL 32mm</t>
        </is>
      </c>
      <c r="E267" s="18" t="inlineStr">
        <is>
          <t>UN</t>
        </is>
      </c>
      <c r="F267" s="19" t="n">
        <v>6.0</v>
      </c>
      <c r="G267" s="20" t="n">
        <v>42.150750776</v>
      </c>
      <c r="H267" s="20" t="str">
        <f>TRUNC(TRUNC(G267 * j2, 2) + G267, 2)</f>
      </c>
      <c r="I267" s="20" t="str">
        <f>TRUNC(F267 * h267,2)</f>
      </c>
      <c r="J267" s="21" t="str">
        <f>i267 / j1</f>
      </c>
    </row>
    <row customHeight="1" ht="24" r="268">
      <c r="A268" s="17" t="inlineStr">
        <is>
          <t> 13.3.24 </t>
        </is>
      </c>
      <c r="B268" s="17" t="inlineStr">
        <is>
          <t> 052715 </t>
        </is>
      </c>
      <c r="C268" s="17" t="inlineStr">
        <is>
          <t>SBC</t>
        </is>
      </c>
      <c r="D268" s="17" t="inlineStr">
        <is>
          <t>REGISTRO DE ESFERA VS SOLDAVEL 40mm</t>
        </is>
      </c>
      <c r="E268" s="18" t="inlineStr">
        <is>
          <t>UN</t>
        </is>
      </c>
      <c r="F268" s="19" t="n">
        <v>3.0</v>
      </c>
      <c r="G268" s="20" t="n">
        <v>49.158875304</v>
      </c>
      <c r="H268" s="20" t="str">
        <f>TRUNC(TRUNC(G268 * j2, 2) + G268, 2)</f>
      </c>
      <c r="I268" s="20" t="str">
        <f>TRUNC(F268 * h268,2)</f>
      </c>
      <c r="J268" s="21" t="str">
        <f>i268 / j1</f>
      </c>
    </row>
    <row customHeight="1" ht="24" r="269">
      <c r="A269" s="17" t="inlineStr">
        <is>
          <t> 13.3.25 </t>
        </is>
      </c>
      <c r="B269" s="17" t="inlineStr">
        <is>
          <t> 052701 </t>
        </is>
      </c>
      <c r="C269" s="17" t="inlineStr">
        <is>
          <t>SBC</t>
        </is>
      </c>
      <c r="D269" s="17" t="inlineStr">
        <is>
          <t>REGISTRO DE ESFERA VS SOLDAVEL 50mm</t>
        </is>
      </c>
      <c r="E269" s="18" t="inlineStr">
        <is>
          <t>UN</t>
        </is>
      </c>
      <c r="F269" s="19" t="n">
        <v>10.0</v>
      </c>
      <c r="G269" s="20" t="n">
        <v>74.763967688</v>
      </c>
      <c r="H269" s="20" t="str">
        <f>TRUNC(TRUNC(G269 * j2, 2) + G269, 2)</f>
      </c>
      <c r="I269" s="20" t="str">
        <f>TRUNC(F269 * h269,2)</f>
      </c>
      <c r="J269" s="21" t="str">
        <f>i269 / j1</f>
      </c>
    </row>
    <row customHeight="1" ht="24" r="270">
      <c r="A270" s="17" t="inlineStr">
        <is>
          <t> 13.3.26 </t>
        </is>
      </c>
      <c r="B270" s="17" t="inlineStr">
        <is>
          <t> 052821 </t>
        </is>
      </c>
      <c r="C270" s="17" t="inlineStr">
        <is>
          <t>SBC</t>
        </is>
      </c>
      <c r="D270" s="17" t="inlineStr">
        <is>
          <t>REGISTRO DE ESFERA VS SOLDAVEL 60mm</t>
        </is>
      </c>
      <c r="E270" s="18" t="inlineStr">
        <is>
          <t>UN</t>
        </is>
      </c>
      <c r="F270" s="19" t="n">
        <v>3.0</v>
      </c>
      <c r="G270" s="20" t="n">
        <v>106.980456944</v>
      </c>
      <c r="H270" s="20" t="str">
        <f>TRUNC(TRUNC(G270 * j2, 2) + G270, 2)</f>
      </c>
      <c r="I270" s="20" t="str">
        <f>TRUNC(F270 * h270,2)</f>
      </c>
      <c r="J270" s="21" t="str">
        <f>i270 / j1</f>
      </c>
    </row>
    <row customHeight="1" ht="24" r="271">
      <c r="A271" s="9" t="inlineStr">
        <is>
          <t> 13.4 </t>
        </is>
      </c>
      <c r="B271" s="9" t="inlineStr">
        <is>
          <t>  </t>
        </is>
      </c>
      <c r="C271" s="9"/>
      <c r="D271" s="9" t="inlineStr">
        <is>
          <t>REDE SANITÁRIA</t>
        </is>
      </c>
      <c r="E271" s="10"/>
      <c r="F271" s="11" t="n">
        <v>1.0</v>
      </c>
      <c r="G271" s="11" t="inlineStr">
        <is>
          <t/>
        </is>
      </c>
      <c r="H271" s="12" t="str">
        <f>i272 + i273 + i274 + i275 + i276 + i277 + i278 + i279 + i280 + i281 + i282 + i283 + i284 + i285 + i286 + i287 + i288 + i289 + i290 + i291 + i292 + i293 + i294 + i295 + i296 + i297 + i298 + i299 + i300 + i301 + i302 + i303 + i304 + i305 + i306 + i307 + i308 + i309 + i310</f>
      </c>
      <c r="I271" s="12" t="str">
        <f>TRUNC(F271 * h271,2)</f>
      </c>
      <c r="J271" s="13" t="str">
        <f>i271 / j1</f>
      </c>
    </row>
    <row customHeight="1" ht="39" r="272">
      <c r="A272" s="17" t="inlineStr">
        <is>
          <t> 13.4.1 </t>
        </is>
      </c>
      <c r="B272" s="17" t="inlineStr">
        <is>
          <t> 89711 </t>
        </is>
      </c>
      <c r="C272" s="17" t="inlineStr">
        <is>
          <t>SINAPI</t>
        </is>
      </c>
      <c r="D272" s="17" t="inlineStr">
        <is>
          <t>TUBO PVC, SERIE NORMAL, ESGOTO PREDIAL, DN 40 MM, FORNECIDO E INSTALADO EM RAMAL DE DESCARGA OU RAMAL DE ESGOTO SANITÁRIO. AF_08/2022</t>
        </is>
      </c>
      <c r="E272" s="18" t="inlineStr">
        <is>
          <t>M</t>
        </is>
      </c>
      <c r="F272" s="19" t="n">
        <v>180.99</v>
      </c>
      <c r="G272" s="20" t="n">
        <v>28.4678135194</v>
      </c>
      <c r="H272" s="20" t="str">
        <f>TRUNC(TRUNC(G272 * j2, 2) + G272, 2)</f>
      </c>
      <c r="I272" s="20" t="str">
        <f>TRUNC(F272 * h272,2)</f>
      </c>
      <c r="J272" s="21" t="str">
        <f>i272 / j1</f>
      </c>
    </row>
    <row customHeight="1" ht="39" r="273">
      <c r="A273" s="17" t="inlineStr">
        <is>
          <t> 13.4.2 </t>
        </is>
      </c>
      <c r="B273" s="17" t="inlineStr">
        <is>
          <t> 89712 </t>
        </is>
      </c>
      <c r="C273" s="17" t="inlineStr">
        <is>
          <t>SINAPI</t>
        </is>
      </c>
      <c r="D273" s="17" t="inlineStr">
        <is>
          <t>TUBO PVC, SERIE NORMAL, ESGOTO PREDIAL, DN 50 MM, FORNECIDO E INSTALADO EM RAMAL DE DESCARGA OU RAMAL DE ESGOTO SANITÁRIO. AF_08/2022</t>
        </is>
      </c>
      <c r="E273" s="18" t="inlineStr">
        <is>
          <t>M</t>
        </is>
      </c>
      <c r="F273" s="19" t="n">
        <v>317.62</v>
      </c>
      <c r="G273" s="20" t="n">
        <v>35.17462611356</v>
      </c>
      <c r="H273" s="20" t="str">
        <f>TRUNC(TRUNC(G273 * j2, 2) + G273, 2)</f>
      </c>
      <c r="I273" s="20" t="str">
        <f>TRUNC(F273 * h273,2)</f>
      </c>
      <c r="J273" s="21" t="str">
        <f>i273 / j1</f>
      </c>
    </row>
    <row customHeight="1" ht="39" r="274">
      <c r="A274" s="17" t="inlineStr">
        <is>
          <t> 13.4.3 </t>
        </is>
      </c>
      <c r="B274" s="17" t="inlineStr">
        <is>
          <t> 89713 </t>
        </is>
      </c>
      <c r="C274" s="17" t="inlineStr">
        <is>
          <t>SINAPI</t>
        </is>
      </c>
      <c r="D274" s="17" t="inlineStr">
        <is>
          <t>TUBO PVC, SERIE NORMAL, ESGOTO PREDIAL, DN 75 MM, FORNECIDO E INSTALADO EM RAMAL DE DESCARGA OU RAMAL DE ESGOTO SANITÁRIO. AF_08/2022</t>
        </is>
      </c>
      <c r="E274" s="18" t="inlineStr">
        <is>
          <t>M</t>
        </is>
      </c>
      <c r="F274" s="19" t="n">
        <v>53.52</v>
      </c>
      <c r="G274" s="20" t="n">
        <v>43.56761507354</v>
      </c>
      <c r="H274" s="20" t="str">
        <f>TRUNC(TRUNC(G274 * j2, 2) + G274, 2)</f>
      </c>
      <c r="I274" s="20" t="str">
        <f>TRUNC(F274 * h274,2)</f>
      </c>
      <c r="J274" s="21" t="str">
        <f>i274 / j1</f>
      </c>
    </row>
    <row customHeight="1" ht="78" r="275">
      <c r="A275" s="17" t="inlineStr">
        <is>
          <t> 13.4.4 </t>
        </is>
      </c>
      <c r="B275" s="17" t="inlineStr">
        <is>
          <t> DR 05.40.0150 </t>
        </is>
      </c>
      <c r="C275" s="17" t="inlineStr">
        <is>
          <t>SCO</t>
        </is>
      </c>
      <c r="D275" s="17" t="inlineStr">
        <is>
          <t>Tubo de PVC rigido (NBR-7362), tipo Vinilfort ou similar, para coletor de esgoto sanitario, com diametro nominal de 200mm, compreendendo carga e descarga, colocacao na vala, montagem e reaterro ate a geratriz superior do tubo, inclusive anel de borracha. Fornecimento e assentamento.</t>
        </is>
      </c>
      <c r="E275" s="18" t="inlineStr">
        <is>
          <t>m</t>
        </is>
      </c>
      <c r="F275" s="19" t="n">
        <v>21.74</v>
      </c>
      <c r="G275" s="20" t="n">
        <v>95.448878315684</v>
      </c>
      <c r="H275" s="20" t="str">
        <f>TRUNC(TRUNC(G275 * j2, 2) + G275, 2)</f>
      </c>
      <c r="I275" s="20" t="str">
        <f>TRUNC(F275 * h275,2)</f>
      </c>
      <c r="J275" s="21" t="str">
        <f>i275 / j1</f>
      </c>
    </row>
    <row customHeight="1" ht="39" r="276">
      <c r="A276" s="17" t="inlineStr">
        <is>
          <t> 13.4.5 </t>
        </is>
      </c>
      <c r="B276" s="17" t="inlineStr">
        <is>
          <t> 89714 </t>
        </is>
      </c>
      <c r="C276" s="17" t="inlineStr">
        <is>
          <t>SINAPI</t>
        </is>
      </c>
      <c r="D276" s="17" t="inlineStr">
        <is>
          <t>TUBO PVC, SERIE NORMAL, ESGOTO PREDIAL, DN 100 MM, FORNECIDO E INSTALADO EM RAMAL DE DESCARGA OU RAMAL DE ESGOTO SANITÁRIO. AF_08/2022</t>
        </is>
      </c>
      <c r="E276" s="18" t="inlineStr">
        <is>
          <t>M</t>
        </is>
      </c>
      <c r="F276" s="19" t="n">
        <v>426.15</v>
      </c>
      <c r="G276" s="20" t="n">
        <v>48.99633503352</v>
      </c>
      <c r="H276" s="20" t="str">
        <f>TRUNC(TRUNC(G276 * j2, 2) + G276, 2)</f>
      </c>
      <c r="I276" s="20" t="str">
        <f>TRUNC(F276 * h276,2)</f>
      </c>
      <c r="J276" s="21" t="str">
        <f>i276 / j1</f>
      </c>
    </row>
    <row customHeight="1" ht="39" r="277">
      <c r="A277" s="17" t="inlineStr">
        <is>
          <t> 13.4.6 </t>
        </is>
      </c>
      <c r="B277" s="17" t="inlineStr">
        <is>
          <t> 89849 </t>
        </is>
      </c>
      <c r="C277" s="17" t="inlineStr">
        <is>
          <t>SINAPI</t>
        </is>
      </c>
      <c r="D277" s="17" t="inlineStr">
        <is>
          <t>TUBO PVC, SERIE NORMAL, ESGOTO PREDIAL, DN 150 MM, FORNECIDO E INSTALADO EM SUBCOLETOR AÉREO DE ESGOTO SANITÁRIO. AF_08/2022</t>
        </is>
      </c>
      <c r="E277" s="18" t="inlineStr">
        <is>
          <t>M</t>
        </is>
      </c>
      <c r="F277" s="19" t="n">
        <v>61.07</v>
      </c>
      <c r="G277" s="20" t="n">
        <v>67.28486584212</v>
      </c>
      <c r="H277" s="20" t="str">
        <f>TRUNC(TRUNC(G277 * j2, 2) + G277, 2)</f>
      </c>
      <c r="I277" s="20" t="str">
        <f>TRUNC(F277 * h277,2)</f>
      </c>
      <c r="J277" s="21" t="str">
        <f>i277 / j1</f>
      </c>
    </row>
    <row customHeight="1" ht="39" r="278">
      <c r="A278" s="17" t="inlineStr">
        <is>
          <t> 13.4.7 </t>
        </is>
      </c>
      <c r="B278" s="17" t="inlineStr">
        <is>
          <t> 89576 </t>
        </is>
      </c>
      <c r="C278" s="17" t="inlineStr">
        <is>
          <t>SINAPI</t>
        </is>
      </c>
      <c r="D278" s="17" t="inlineStr">
        <is>
          <t>TUBO PVC, SÉRIE R, ÁGUA PLUVIAL, DN 75 MM, FORNECIDO E INSTALADO EM CONDUTORES VERTICAIS DE ÁGUAS PLUVIAIS. AF_06/2022</t>
        </is>
      </c>
      <c r="E278" s="18" t="inlineStr">
        <is>
          <t>M</t>
        </is>
      </c>
      <c r="F278" s="19" t="n">
        <v>1.75</v>
      </c>
      <c r="G278" s="20" t="n">
        <v>29.86278474756</v>
      </c>
      <c r="H278" s="20" t="str">
        <f>TRUNC(TRUNC(G278 * j2, 2) + G278, 2)</f>
      </c>
      <c r="I278" s="20" t="str">
        <f>TRUNC(F278 * h278,2)</f>
      </c>
      <c r="J278" s="21" t="str">
        <f>i278 / j1</f>
      </c>
    </row>
    <row customHeight="1" ht="39" r="279">
      <c r="A279" s="17" t="inlineStr">
        <is>
          <t> 13.4.8 </t>
        </is>
      </c>
      <c r="B279" s="17" t="inlineStr">
        <is>
          <t> 89578 </t>
        </is>
      </c>
      <c r="C279" s="17" t="inlineStr">
        <is>
          <t>SINAPI</t>
        </is>
      </c>
      <c r="D279" s="17" t="inlineStr">
        <is>
          <t>TUBO PVC, SÉRIE R, ÁGUA PLUVIAL, DN 100 MM, FORNECIDO E INSTALADO EM CONDUTORES VERTICAIS DE ÁGUAS PLUVIAIS. AF_06/2022</t>
        </is>
      </c>
      <c r="E279" s="18" t="inlineStr">
        <is>
          <t>M</t>
        </is>
      </c>
      <c r="F279" s="19" t="n">
        <v>6.09</v>
      </c>
      <c r="G279" s="20" t="n">
        <v>37.32879973164</v>
      </c>
      <c r="H279" s="20" t="str">
        <f>TRUNC(TRUNC(G279 * j2, 2) + G279, 2)</f>
      </c>
      <c r="I279" s="20" t="str">
        <f>TRUNC(F279 * h279,2)</f>
      </c>
      <c r="J279" s="21" t="str">
        <f>i279 / j1</f>
      </c>
    </row>
    <row customHeight="1" ht="52" r="280">
      <c r="A280" s="17" t="inlineStr">
        <is>
          <t> 13.4.9 </t>
        </is>
      </c>
      <c r="B280" s="17" t="inlineStr">
        <is>
          <t> 89726 </t>
        </is>
      </c>
      <c r="C280" s="17" t="inlineStr">
        <is>
          <t>SINAPI</t>
        </is>
      </c>
      <c r="D280" s="17" t="inlineStr">
        <is>
          <t>JOELHO 45 GRAUS, PVC, SERIE NORMAL, ESGOTO PREDIAL, DN 40 MM, JUNTA SOLDÁVEL, FORNECIDO E INSTALADO EM RAMAL DE DESCARGA OU RAMAL DE ESGOTO SANITÁRIO. AF_08/2022</t>
        </is>
      </c>
      <c r="E280" s="18" t="inlineStr">
        <is>
          <t>UN</t>
        </is>
      </c>
      <c r="F280" s="19" t="n">
        <v>264.0</v>
      </c>
      <c r="G280" s="20" t="n">
        <v>13.5947437166</v>
      </c>
      <c r="H280" s="20" t="str">
        <f>TRUNC(TRUNC(G280 * j2, 2) + G280, 2)</f>
      </c>
      <c r="I280" s="20" t="str">
        <f>TRUNC(F280 * h280,2)</f>
      </c>
      <c r="J280" s="21" t="str">
        <f>i280 / j1</f>
      </c>
    </row>
    <row customHeight="1" ht="52" r="281">
      <c r="A281" s="17" t="inlineStr">
        <is>
          <t> 13.4.10 </t>
        </is>
      </c>
      <c r="B281" s="17" t="inlineStr">
        <is>
          <t> 89732 </t>
        </is>
      </c>
      <c r="C281" s="17" t="inlineStr">
        <is>
          <t>SINAPI</t>
        </is>
      </c>
      <c r="D281" s="17" t="inlineStr">
        <is>
          <t>JOELHO 45 GRAUS, PVC, SERIE NORMAL, ESGOTO PREDIAL, DN 50 MM, JUNTA ELÁSTICA, FORNECIDO E INSTALADO EM RAMAL DE DESCARGA OU RAMAL DE ESGOTO SANITÁRIO. AF_08/2022</t>
        </is>
      </c>
      <c r="E281" s="18" t="inlineStr">
        <is>
          <t>UN</t>
        </is>
      </c>
      <c r="F281" s="19" t="n">
        <v>104.0</v>
      </c>
      <c r="G281" s="20" t="n">
        <v>18.87376694582</v>
      </c>
      <c r="H281" s="20" t="str">
        <f>TRUNC(TRUNC(G281 * j2, 2) + G281, 2)</f>
      </c>
      <c r="I281" s="20" t="str">
        <f>TRUNC(F281 * h281,2)</f>
      </c>
      <c r="J281" s="21" t="str">
        <f>i281 / j1</f>
      </c>
    </row>
    <row customHeight="1" ht="52" r="282">
      <c r="A282" s="17" t="inlineStr">
        <is>
          <t> 13.4.11 </t>
        </is>
      </c>
      <c r="B282" s="17" t="inlineStr">
        <is>
          <t> 89739 </t>
        </is>
      </c>
      <c r="C282" s="17" t="inlineStr">
        <is>
          <t>SINAPI</t>
        </is>
      </c>
      <c r="D282" s="17" t="inlineStr">
        <is>
          <t>JOELHO 45 GRAUS, PVC, SERIE NORMAL, ESGOTO PREDIAL, DN 75 MM, JUNTA ELÁSTICA, FORNECIDO E INSTALADO EM RAMAL DE DESCARGA OU RAMAL DE ESGOTO SANITÁRIO. AF_08/2022</t>
        </is>
      </c>
      <c r="E282" s="18" t="inlineStr">
        <is>
          <t>UN</t>
        </is>
      </c>
      <c r="F282" s="19" t="n">
        <v>6.0</v>
      </c>
      <c r="G282" s="20" t="n">
        <v>27.71268400616</v>
      </c>
      <c r="H282" s="20" t="str">
        <f>TRUNC(TRUNC(G282 * j2, 2) + G282, 2)</f>
      </c>
      <c r="I282" s="20" t="str">
        <f>TRUNC(F282 * h282,2)</f>
      </c>
      <c r="J282" s="21" t="str">
        <f>i282 / j1</f>
      </c>
    </row>
    <row customHeight="1" ht="52" r="283">
      <c r="A283" s="17" t="inlineStr">
        <is>
          <t> 13.4.12 </t>
        </is>
      </c>
      <c r="B283" s="17" t="inlineStr">
        <is>
          <t> 89746 </t>
        </is>
      </c>
      <c r="C283" s="17" t="inlineStr">
        <is>
          <t>SINAPI</t>
        </is>
      </c>
      <c r="D283" s="17" t="inlineStr">
        <is>
          <t>JOELHO 45 GRAUS, PVC, SERIE NORMAL, ESGOTO PREDIAL, DN 100 MM, JUNTA ELÁSTICA, FORNECIDO E INSTALADO EM RAMAL DE DESCARGA OU RAMAL DE ESGOTO SANITÁRIO. AF_08/2022</t>
        </is>
      </c>
      <c r="E283" s="18" t="inlineStr">
        <is>
          <t>UN</t>
        </is>
      </c>
      <c r="F283" s="19" t="n">
        <v>99.0</v>
      </c>
      <c r="G283" s="20" t="n">
        <v>33.21888904108</v>
      </c>
      <c r="H283" s="20" t="str">
        <f>TRUNC(TRUNC(G283 * j2, 2) + G283, 2)</f>
      </c>
      <c r="I283" s="20" t="str">
        <f>TRUNC(F283 * h283,2)</f>
      </c>
      <c r="J283" s="21" t="str">
        <f>i283 / j1</f>
      </c>
    </row>
    <row customHeight="1" ht="52" r="284">
      <c r="A284" s="17" t="inlineStr">
        <is>
          <t> 13.4.13 </t>
        </is>
      </c>
      <c r="B284" s="17" t="inlineStr">
        <is>
          <t> 89724 </t>
        </is>
      </c>
      <c r="C284" s="17" t="inlineStr">
        <is>
          <t>SINAPI</t>
        </is>
      </c>
      <c r="D284" s="17" t="inlineStr">
        <is>
          <t>JOELHO 90 GRAUS, PVC, SERIE NORMAL, ESGOTO PREDIAL, DN 40 MM, JUNTA SOLDÁVEL, FORNECIDO E INSTALADO EM RAMAL DE DESCARGA OU RAMAL DE ESGOTO SANITÁRIO. AF_08/2022</t>
        </is>
      </c>
      <c r="E284" s="18" t="inlineStr">
        <is>
          <t>UN</t>
        </is>
      </c>
      <c r="F284" s="19" t="n">
        <v>151.0</v>
      </c>
      <c r="G284" s="20" t="n">
        <v>13.3447437166</v>
      </c>
      <c r="H284" s="20" t="str">
        <f>TRUNC(TRUNC(G284 * j2, 2) + G284, 2)</f>
      </c>
      <c r="I284" s="20" t="str">
        <f>TRUNC(F284 * h284,2)</f>
      </c>
      <c r="J284" s="21" t="str">
        <f>i284 / j1</f>
      </c>
    </row>
    <row customHeight="1" ht="52" r="285">
      <c r="A285" s="17" t="inlineStr">
        <is>
          <t> 13.4.14 </t>
        </is>
      </c>
      <c r="B285" s="17" t="inlineStr">
        <is>
          <t> 89731 </t>
        </is>
      </c>
      <c r="C285" s="17" t="inlineStr">
        <is>
          <t>SINAPI</t>
        </is>
      </c>
      <c r="D285" s="17" t="inlineStr">
        <is>
          <t>JOELHO 90 GRAUS, PVC, SERIE NORMAL, ESGOTO PREDIAL, DN 50 MM, JUNTA ELÁSTICA, FORNECIDO E INSTALADO EM RAMAL DE DESCARGA OU RAMAL DE ESGOTO SANITÁRIO. AF_08/2022</t>
        </is>
      </c>
      <c r="E285" s="18" t="inlineStr">
        <is>
          <t>UN</t>
        </is>
      </c>
      <c r="F285" s="19" t="n">
        <v>151.0</v>
      </c>
      <c r="G285" s="20" t="n">
        <v>18.07376694582</v>
      </c>
      <c r="H285" s="20" t="str">
        <f>TRUNC(TRUNC(G285 * j2, 2) + G285, 2)</f>
      </c>
      <c r="I285" s="20" t="str">
        <f>TRUNC(F285 * h285,2)</f>
      </c>
      <c r="J285" s="21" t="str">
        <f>i285 / j1</f>
      </c>
    </row>
    <row customHeight="1" ht="52" r="286">
      <c r="A286" s="17" t="inlineStr">
        <is>
          <t> 13.4.15 </t>
        </is>
      </c>
      <c r="B286" s="17" t="inlineStr">
        <is>
          <t> 89737 </t>
        </is>
      </c>
      <c r="C286" s="17" t="inlineStr">
        <is>
          <t>SINAPI</t>
        </is>
      </c>
      <c r="D286" s="17" t="inlineStr">
        <is>
          <t>JOELHO 90 GRAUS, PVC, SERIE NORMAL, ESGOTO PREDIAL, DN 75 MM, JUNTA ELÁSTICA, FORNECIDO E INSTALADO EM RAMAL DE DESCARGA OU RAMAL DE ESGOTO SANITÁRIO. AF_08/2022</t>
        </is>
      </c>
      <c r="E286" s="18" t="inlineStr">
        <is>
          <t>UN</t>
        </is>
      </c>
      <c r="F286" s="19" t="n">
        <v>10.0</v>
      </c>
      <c r="G286" s="20" t="n">
        <v>26.64268400616</v>
      </c>
      <c r="H286" s="20" t="str">
        <f>TRUNC(TRUNC(G286 * j2, 2) + G286, 2)</f>
      </c>
      <c r="I286" s="20" t="str">
        <f>TRUNC(F286 * h286,2)</f>
      </c>
      <c r="J286" s="21" t="str">
        <f>i286 / j1</f>
      </c>
    </row>
    <row customHeight="1" ht="52" r="287">
      <c r="A287" s="17" t="inlineStr">
        <is>
          <t> 13.4.16 </t>
        </is>
      </c>
      <c r="B287" s="17" t="inlineStr">
        <is>
          <t> 89744 </t>
        </is>
      </c>
      <c r="C287" s="17" t="inlineStr">
        <is>
          <t>SINAPI</t>
        </is>
      </c>
      <c r="D287" s="17" t="inlineStr">
        <is>
          <t>JOELHO 90 GRAUS, PVC, SERIE NORMAL, ESGOTO PREDIAL, DN 100 MM, JUNTA ELÁSTICA, FORNECIDO E INSTALADO EM RAMAL DE DESCARGA OU RAMAL DE ESGOTO SANITÁRIO. AF_08/2022</t>
        </is>
      </c>
      <c r="E287" s="18" t="inlineStr">
        <is>
          <t>UN</t>
        </is>
      </c>
      <c r="F287" s="19" t="n">
        <v>70.0</v>
      </c>
      <c r="G287" s="20" t="n">
        <v>32.29888904108</v>
      </c>
      <c r="H287" s="20" t="str">
        <f>TRUNC(TRUNC(G287 * j2, 2) + G287, 2)</f>
      </c>
      <c r="I287" s="20" t="str">
        <f>TRUNC(F287 * h287,2)</f>
      </c>
      <c r="J287" s="21" t="str">
        <f>i287 / j1</f>
      </c>
    </row>
    <row customHeight="1" ht="52" r="288">
      <c r="A288" s="17" t="inlineStr">
        <is>
          <t> 13.4.17 </t>
        </is>
      </c>
      <c r="B288" s="17" t="inlineStr">
        <is>
          <t> 89785 </t>
        </is>
      </c>
      <c r="C288" s="17" t="inlineStr">
        <is>
          <t>SINAPI</t>
        </is>
      </c>
      <c r="D288" s="17" t="inlineStr">
        <is>
          <t>JUNÇÃO SIMPLES, PVC, SERIE NORMAL, ESGOTO PREDIAL, DN 50 X 50 MM, JUNTA ELÁSTICA, FORNECIDO E INSTALADO EM RAMAL DE DESCARGA OU RAMAL DE ESGOTO SANITÁRIO. AF_08/2022</t>
        </is>
      </c>
      <c r="E288" s="18" t="inlineStr">
        <is>
          <t>UN</t>
        </is>
      </c>
      <c r="F288" s="19" t="n">
        <v>16.0</v>
      </c>
      <c r="G288" s="20" t="n">
        <v>31.24748525262</v>
      </c>
      <c r="H288" s="20" t="str">
        <f>TRUNC(TRUNC(G288 * j2, 2) + G288, 2)</f>
      </c>
      <c r="I288" s="20" t="str">
        <f>TRUNC(F288 * h288,2)</f>
      </c>
      <c r="J288" s="21" t="str">
        <f>i288 / j1</f>
      </c>
    </row>
    <row customHeight="1" ht="52" r="289">
      <c r="A289" s="17" t="inlineStr">
        <is>
          <t> 13.4.18 </t>
        </is>
      </c>
      <c r="B289" s="17" t="inlineStr">
        <is>
          <t> 104343 </t>
        </is>
      </c>
      <c r="C289" s="17" t="inlineStr">
        <is>
          <t>SINAPI</t>
        </is>
      </c>
      <c r="D289" s="17" t="inlineStr">
        <is>
          <t>JUNÇÃO DE REDUÇÃO INVERTIDA, PVC, SÉRIE NORMAL, ESGOTO PREDIAL, DN 75 X 50 MM, JUNTA ELÁSTICA, FORNECIDO E INSTALADO EM RAMAL DE DESCARGA OU RAMAL DE ESGOTO SANITÁRIO. AF_08/2022</t>
        </is>
      </c>
      <c r="E289" s="18" t="inlineStr">
        <is>
          <t>UN</t>
        </is>
      </c>
      <c r="F289" s="19" t="n">
        <v>2.0</v>
      </c>
      <c r="G289" s="20" t="n">
        <v>39.47226307556</v>
      </c>
      <c r="H289" s="20" t="str">
        <f>TRUNC(TRUNC(G289 * j2, 2) + G289, 2)</f>
      </c>
      <c r="I289" s="20" t="str">
        <f>TRUNC(F289 * h289,2)</f>
      </c>
      <c r="J289" s="21" t="str">
        <f>i289 / j1</f>
      </c>
    </row>
    <row customHeight="1" ht="52" r="290">
      <c r="A290" s="17" t="inlineStr">
        <is>
          <t> 13.4.19 </t>
        </is>
      </c>
      <c r="B290" s="17" t="inlineStr">
        <is>
          <t> 89795 </t>
        </is>
      </c>
      <c r="C290" s="17" t="inlineStr">
        <is>
          <t>SINAPI</t>
        </is>
      </c>
      <c r="D290" s="17" t="inlineStr">
        <is>
          <t>JUNÇÃO SIMPLES, PVC, SERIE NORMAL, ESGOTO PREDIAL, DN 75 X 75 MM, JUNTA ELÁSTICA, FORNECIDO E INSTALADO EM RAMAL DE DESCARGA OU RAMAL DE ESGOTO SANITÁRIO. AF_08/2022</t>
        </is>
      </c>
      <c r="E290" s="18" t="inlineStr">
        <is>
          <t>UN</t>
        </is>
      </c>
      <c r="F290" s="19" t="n">
        <v>2.0</v>
      </c>
      <c r="G290" s="20" t="n">
        <v>47.03108299974</v>
      </c>
      <c r="H290" s="20" t="str">
        <f>TRUNC(TRUNC(G290 * j2, 2) + G290, 2)</f>
      </c>
      <c r="I290" s="20" t="str">
        <f>TRUNC(F290 * h290,2)</f>
      </c>
      <c r="J290" s="21" t="str">
        <f>i290 / j1</f>
      </c>
    </row>
    <row customHeight="1" ht="52" r="291">
      <c r="A291" s="17" t="inlineStr">
        <is>
          <t> 13.4.20 </t>
        </is>
      </c>
      <c r="B291" s="17" t="inlineStr">
        <is>
          <t> 104345 </t>
        </is>
      </c>
      <c r="C291" s="17" t="inlineStr">
        <is>
          <t>SINAPI</t>
        </is>
      </c>
      <c r="D291" s="17" t="inlineStr">
        <is>
          <t>JUNÇÃO DE REDUÇÃO INVERTIDA, PVC, SÉRIE NORMAL, ESGOTO PREDIAL, DN 100 X 50 MM, JUNTA ELÁSTICA, FORNECIDO E INSTALADO EM RAMAL DE DESCARGA OU RAMAL DE ESGOTO SANITÁRIO. AF_08/2022</t>
        </is>
      </c>
      <c r="E291" s="18" t="inlineStr">
        <is>
          <t>UN</t>
        </is>
      </c>
      <c r="F291" s="19" t="n">
        <v>36.0</v>
      </c>
      <c r="G291" s="20" t="n">
        <v>49.3871908985</v>
      </c>
      <c r="H291" s="20" t="str">
        <f>TRUNC(TRUNC(G291 * j2, 2) + G291, 2)</f>
      </c>
      <c r="I291" s="20" t="str">
        <f>TRUNC(F291 * h291,2)</f>
      </c>
      <c r="J291" s="21" t="str">
        <f>i291 / j1</f>
      </c>
    </row>
    <row customHeight="1" ht="52" r="292">
      <c r="A292" s="17" t="inlineStr">
        <is>
          <t> 13.4.21 </t>
        </is>
      </c>
      <c r="B292" s="17" t="inlineStr">
        <is>
          <t> 104347 </t>
        </is>
      </c>
      <c r="C292" s="17" t="inlineStr">
        <is>
          <t>SINAPI</t>
        </is>
      </c>
      <c r="D292" s="17" t="inlineStr">
        <is>
          <t>JUNÇÃO DE REDUCAO INVERTIDA, PVC, SÉRIE NORMAL, ESGOTO PREDIAL, DN 100 X 75 MM, JUNTA ELÁSTICA, FORNECIDO E INSTALADO EM RAMAL DE DESCARGA OU RAMAL DE ESGOTO SANITÁRIO. AF_08/2022</t>
        </is>
      </c>
      <c r="E292" s="18" t="inlineStr">
        <is>
          <t>UN</t>
        </is>
      </c>
      <c r="F292" s="19" t="n">
        <v>4.0</v>
      </c>
      <c r="G292" s="20" t="n">
        <v>54.84601082268</v>
      </c>
      <c r="H292" s="20" t="str">
        <f>TRUNC(TRUNC(G292 * j2, 2) + G292, 2)</f>
      </c>
      <c r="I292" s="20" t="str">
        <f>TRUNC(F292 * h292,2)</f>
      </c>
      <c r="J292" s="21" t="str">
        <f>i292 / j1</f>
      </c>
    </row>
    <row customHeight="1" ht="52" r="293">
      <c r="A293" s="17" t="inlineStr">
        <is>
          <t> 13.4.22 </t>
        </is>
      </c>
      <c r="B293" s="17" t="inlineStr">
        <is>
          <t> 89797 </t>
        </is>
      </c>
      <c r="C293" s="17" t="inlineStr">
        <is>
          <t>SINAPI</t>
        </is>
      </c>
      <c r="D293" s="17" t="inlineStr">
        <is>
          <t>JUNÇÃO SIMPLES, PVC, SERIE NORMAL, ESGOTO PREDIAL, DN 100 X 100 MM, JUNTA ELÁSTICA, FORNECIDO E INSTALADO EM RAMAL DE DESCARGA OU RAMAL DE ESGOTO SANITÁRIO. AF_08/2022</t>
        </is>
      </c>
      <c r="E293" s="18" t="inlineStr">
        <is>
          <t>UN</t>
        </is>
      </c>
      <c r="F293" s="19" t="n">
        <v>16.0</v>
      </c>
      <c r="G293" s="20" t="n">
        <v>58.82704372144</v>
      </c>
      <c r="H293" s="20" t="str">
        <f>TRUNC(TRUNC(G293 * j2, 2) + G293, 2)</f>
      </c>
      <c r="I293" s="20" t="str">
        <f>TRUNC(F293 * h293,2)</f>
      </c>
      <c r="J293" s="21" t="str">
        <f>i293 / j1</f>
      </c>
    </row>
    <row customHeight="1" ht="52" r="294">
      <c r="A294" s="17" t="inlineStr">
        <is>
          <t> 13.4.23 </t>
        </is>
      </c>
      <c r="B294" s="17" t="inlineStr">
        <is>
          <t> 89753 </t>
        </is>
      </c>
      <c r="C294" s="17" t="inlineStr">
        <is>
          <t>SINAPI</t>
        </is>
      </c>
      <c r="D294" s="17" t="inlineStr">
        <is>
          <t>LUVA SIMPLES, PVC, SERIE NORMAL, ESGOTO PREDIAL, DN 50 MM, JUNTA ELÁSTICA, FORNECIDO E INSTALADO EM RAMAL DE DESCARGA OU RAMAL DE ESGOTO SANITÁRIO. AF_08/2022</t>
        </is>
      </c>
      <c r="E294" s="18" t="inlineStr">
        <is>
          <t>UN</t>
        </is>
      </c>
      <c r="F294" s="19" t="n">
        <v>275.0</v>
      </c>
      <c r="G294" s="20" t="n">
        <v>11.69359163902</v>
      </c>
      <c r="H294" s="20" t="str">
        <f>TRUNC(TRUNC(G294 * j2, 2) + G294, 2)</f>
      </c>
      <c r="I294" s="20" t="str">
        <f>TRUNC(F294 * h294,2)</f>
      </c>
      <c r="J294" s="21" t="str">
        <f>i294 / j1</f>
      </c>
    </row>
    <row customHeight="1" ht="52" r="295">
      <c r="A295" s="17" t="inlineStr">
        <is>
          <t> 13.4.24 </t>
        </is>
      </c>
      <c r="B295" s="17" t="inlineStr">
        <is>
          <t> 89774 </t>
        </is>
      </c>
      <c r="C295" s="17" t="inlineStr">
        <is>
          <t>SINAPI</t>
        </is>
      </c>
      <c r="D295" s="17" t="inlineStr">
        <is>
          <t>LUVA SIMPLES, PVC, SERIE NORMAL, ESGOTO PREDIAL, DN 75 MM, JUNTA ELÁSTICA, FORNECIDO E INSTALADO EM RAMAL DE DESCARGA OU RAMAL DE ESGOTO SANITÁRIO. AF_08/2022</t>
        </is>
      </c>
      <c r="E295" s="18" t="inlineStr">
        <is>
          <t>UN</t>
        </is>
      </c>
      <c r="F295" s="19" t="n">
        <v>38.0</v>
      </c>
      <c r="G295" s="20" t="n">
        <v>18.66280498716</v>
      </c>
      <c r="H295" s="20" t="str">
        <f>TRUNC(TRUNC(G295 * j2, 2) + G295, 2)</f>
      </c>
      <c r="I295" s="20" t="str">
        <f>TRUNC(F295 * h295,2)</f>
      </c>
      <c r="J295" s="21" t="str">
        <f>i295 / j1</f>
      </c>
    </row>
    <row customHeight="1" ht="52" r="296">
      <c r="A296" s="17" t="inlineStr">
        <is>
          <t> 13.4.25 </t>
        </is>
      </c>
      <c r="B296" s="17" t="inlineStr">
        <is>
          <t> 89778 </t>
        </is>
      </c>
      <c r="C296" s="17" t="inlineStr">
        <is>
          <t>SINAPI</t>
        </is>
      </c>
      <c r="D296" s="17" t="inlineStr">
        <is>
          <t>LUVA SIMPLES, PVC, SERIE NORMAL, ESGOTO PREDIAL, DN 100 MM, JUNTA ELÁSTICA, FORNECIDO E INSTALADO EM RAMAL DE DESCARGA OU RAMAL DE ESGOTO SANITÁRIO. AF_08/2022</t>
        </is>
      </c>
      <c r="E296" s="18" t="inlineStr">
        <is>
          <t>UN</t>
        </is>
      </c>
      <c r="F296" s="19" t="n">
        <v>222.0</v>
      </c>
      <c r="G296" s="20" t="n">
        <v>21.43239236072</v>
      </c>
      <c r="H296" s="20" t="str">
        <f>TRUNC(TRUNC(G296 * j2, 2) + G296, 2)</f>
      </c>
      <c r="I296" s="20" t="str">
        <f>TRUNC(F296 * h296,2)</f>
      </c>
      <c r="J296" s="21" t="str">
        <f>i296 / j1</f>
      </c>
    </row>
    <row customHeight="1" ht="39" r="297">
      <c r="A297" s="17" t="inlineStr">
        <is>
          <t> 13.4.26 </t>
        </is>
      </c>
      <c r="B297" s="17" t="inlineStr">
        <is>
          <t> 95693 </t>
        </is>
      </c>
      <c r="C297" s="17" t="inlineStr">
        <is>
          <t>SINAPI</t>
        </is>
      </c>
      <c r="D297" s="17" t="inlineStr">
        <is>
          <t>LUVA SIMPLES, PVC, SÉRIE NORMAL, ESGOTO PREDIAL, DN 150 MM, JUNTA ELÁSTICA, FORNECIDO E INSTALADO EM SUBCOLETOR AÉREO DE ESGOTO SANITÁRIO. AF_08/2022</t>
        </is>
      </c>
      <c r="E297" s="18" t="inlineStr">
        <is>
          <t>UN</t>
        </is>
      </c>
      <c r="F297" s="19" t="n">
        <v>6.0</v>
      </c>
      <c r="G297" s="20" t="n">
        <v>59.45617891574</v>
      </c>
      <c r="H297" s="20" t="str">
        <f>TRUNC(TRUNC(G297 * j2, 2) + G297, 2)</f>
      </c>
      <c r="I297" s="20" t="str">
        <f>TRUNC(F297 * h297,2)</f>
      </c>
      <c r="J297" s="21" t="str">
        <f>i297 / j1</f>
      </c>
    </row>
    <row customHeight="1" ht="24" r="298">
      <c r="A298" s="17" t="inlineStr">
        <is>
          <t> 13.4.27 </t>
        </is>
      </c>
      <c r="B298" s="17" t="inlineStr">
        <is>
          <t> 053825 </t>
        </is>
      </c>
      <c r="C298" s="17" t="inlineStr">
        <is>
          <t>SBC</t>
        </is>
      </c>
      <c r="D298" s="17" t="inlineStr">
        <is>
          <t>REDUCAO EXCENTRICA SERIE NORMAL DN 75x50mm</t>
        </is>
      </c>
      <c r="E298" s="18" t="inlineStr">
        <is>
          <t>UN</t>
        </is>
      </c>
      <c r="F298" s="19" t="n">
        <v>5.0</v>
      </c>
      <c r="G298" s="20" t="n">
        <v>37.949958552</v>
      </c>
      <c r="H298" s="20" t="str">
        <f>TRUNC(TRUNC(G298 * j2, 2) + G298, 2)</f>
      </c>
      <c r="I298" s="20" t="str">
        <f>TRUNC(F298 * h298,2)</f>
      </c>
      <c r="J298" s="21" t="str">
        <f>i298 / j1</f>
      </c>
    </row>
    <row customHeight="1" ht="52" r="299">
      <c r="A299" s="17" t="inlineStr">
        <is>
          <t> 13.4.28 </t>
        </is>
      </c>
      <c r="B299" s="17" t="inlineStr">
        <is>
          <t> 104348 </t>
        </is>
      </c>
      <c r="C299" s="17" t="inlineStr">
        <is>
          <t>SINAPI</t>
        </is>
      </c>
      <c r="D299" s="17" t="inlineStr">
        <is>
          <t>TERMINAL DE VENTILAÇÃO, PVC, SÉRIE NORMAL, ESGOTO PREDIAL, DN 50 MM, JUNTA SOLDÁVEL, FORNECIDO E INSTALADO EM PRUMADA DE ESGOTO SANITÁRIO OU VENTILAÇÃO. AF_08/2022</t>
        </is>
      </c>
      <c r="E299" s="18" t="inlineStr">
        <is>
          <t>UN</t>
        </is>
      </c>
      <c r="F299" s="19" t="n">
        <v>15.0</v>
      </c>
      <c r="G299" s="20" t="n">
        <v>12.26645210212</v>
      </c>
      <c r="H299" s="20" t="str">
        <f>TRUNC(TRUNC(G299 * j2, 2) + G299, 2)</f>
      </c>
      <c r="I299" s="20" t="str">
        <f>TRUNC(F299 * h299,2)</f>
      </c>
      <c r="J299" s="21" t="str">
        <f>i299 / j1</f>
      </c>
    </row>
    <row customHeight="1" ht="52" r="300">
      <c r="A300" s="17" t="inlineStr">
        <is>
          <t> 13.4.29 </t>
        </is>
      </c>
      <c r="B300" s="17" t="inlineStr">
        <is>
          <t> 104351 </t>
        </is>
      </c>
      <c r="C300" s="17" t="inlineStr">
        <is>
          <t>SINAPI</t>
        </is>
      </c>
      <c r="D300" s="17" t="inlineStr">
        <is>
          <t>TERMINAL DE VENTILAÇÃO, PVC, SÉRIE NORMAL, ESGOTO PREDIAL, DN 75 MM, JUNTA SOLDÁVEL, FORNECIDO E INSTALADO EM PRUMADA DE ESGOTO SANITÁRIO OU VENTILAÇÃO. AF_08/2022</t>
        </is>
      </c>
      <c r="E300" s="18" t="inlineStr">
        <is>
          <t>UN</t>
        </is>
      </c>
      <c r="F300" s="19" t="n">
        <v>2.0</v>
      </c>
      <c r="G300" s="20" t="n">
        <v>25.62801834902</v>
      </c>
      <c r="H300" s="20" t="str">
        <f>TRUNC(TRUNC(G300 * j2, 2) + G300, 2)</f>
      </c>
      <c r="I300" s="20" t="str">
        <f>TRUNC(F300 * h300,2)</f>
      </c>
      <c r="J300" s="21" t="str">
        <f>i300 / j1</f>
      </c>
    </row>
    <row customHeight="1" ht="52" r="301">
      <c r="A301" s="17" t="inlineStr">
        <is>
          <t> 13.4.30 </t>
        </is>
      </c>
      <c r="B301" s="17" t="inlineStr">
        <is>
          <t> 89784 </t>
        </is>
      </c>
      <c r="C301" s="17" t="inlineStr">
        <is>
          <t>SINAPI</t>
        </is>
      </c>
      <c r="D301" s="17" t="inlineStr">
        <is>
          <t>TE, PVC, SERIE NORMAL, ESGOTO PREDIAL, DN 50 X 50 MM, JUNTA ELÁSTICA, FORNECIDO E INSTALADO EM RAMAL DE DESCARGA OU RAMAL DE ESGOTO SANITÁRIO. AF_08/2022</t>
        </is>
      </c>
      <c r="E301" s="18" t="inlineStr">
        <is>
          <t>UN</t>
        </is>
      </c>
      <c r="F301" s="19" t="n">
        <v>51.0</v>
      </c>
      <c r="G301" s="20" t="n">
        <v>28.67748525262</v>
      </c>
      <c r="H301" s="20" t="str">
        <f>TRUNC(TRUNC(G301 * j2, 2) + G301, 2)</f>
      </c>
      <c r="I301" s="20" t="str">
        <f>TRUNC(F301 * h301,2)</f>
      </c>
      <c r="J301" s="21" t="str">
        <f>i301 / j1</f>
      </c>
    </row>
    <row customHeight="1" ht="26" r="302">
      <c r="A302" s="17" t="inlineStr">
        <is>
          <t> 13.4.31 </t>
        </is>
      </c>
      <c r="B302" s="17" t="inlineStr">
        <is>
          <t> 053403 </t>
        </is>
      </c>
      <c r="C302" s="17" t="inlineStr">
        <is>
          <t>SBC</t>
        </is>
      </c>
      <c r="D302" s="17" t="inlineStr">
        <is>
          <t>TE REDUCAO PVC ESGOTO COM ANEL DE BORRACHA 75x50mm</t>
        </is>
      </c>
      <c r="E302" s="18" t="inlineStr">
        <is>
          <t>UN</t>
        </is>
      </c>
      <c r="F302" s="19" t="n">
        <v>7.0</v>
      </c>
      <c r="G302" s="20" t="n">
        <v>49.551179568</v>
      </c>
      <c r="H302" s="20" t="str">
        <f>TRUNC(TRUNC(G302 * j2, 2) + G302, 2)</f>
      </c>
      <c r="I302" s="20" t="str">
        <f>TRUNC(F302 * h302,2)</f>
      </c>
      <c r="J302" s="21" t="str">
        <f>i302 / j1</f>
      </c>
    </row>
    <row customHeight="1" ht="52" r="303">
      <c r="A303" s="17" t="inlineStr">
        <is>
          <t> 13.4.32 </t>
        </is>
      </c>
      <c r="B303" s="17" t="inlineStr">
        <is>
          <t> 89786 </t>
        </is>
      </c>
      <c r="C303" s="17" t="inlineStr">
        <is>
          <t>SINAPI</t>
        </is>
      </c>
      <c r="D303" s="17" t="inlineStr">
        <is>
          <t>TE, PVC, SERIE NORMAL, ESGOTO PREDIAL, DN 75 X 75 MM, JUNTA ELÁSTICA, FORNECIDO E INSTALADO EM RAMAL DE DESCARGA OU RAMAL DE ESGOTO SANITÁRIO. AF_08/2022</t>
        </is>
      </c>
      <c r="E303" s="18" t="inlineStr">
        <is>
          <t>UN</t>
        </is>
      </c>
      <c r="F303" s="19" t="n">
        <v>6.0</v>
      </c>
      <c r="G303" s="20" t="n">
        <v>44.76108299974</v>
      </c>
      <c r="H303" s="20" t="str">
        <f>TRUNC(TRUNC(G303 * j2, 2) + G303, 2)</f>
      </c>
      <c r="I303" s="20" t="str">
        <f>TRUNC(F303 * h303,2)</f>
      </c>
      <c r="J303" s="21" t="str">
        <f>i303 / j1</f>
      </c>
    </row>
    <row customHeight="1" ht="52" r="304">
      <c r="A304" s="17" t="inlineStr">
        <is>
          <t> 13.4.33 </t>
        </is>
      </c>
      <c r="B304" s="17" t="inlineStr">
        <is>
          <t> 104344 </t>
        </is>
      </c>
      <c r="C304" s="17" t="inlineStr">
        <is>
          <t>SINAPI</t>
        </is>
      </c>
      <c r="D304" s="17" t="inlineStr">
        <is>
          <t>TE, PVC, SÉRIE NORMAL, ESGOTO PREDIAL, DN 100 X 50 MM, JUNTA ELÁSTICA, FORNECIDO E INSTALADO EM RAMAL DE DESCARGA OU RAMAL DE ESGOTO SANITÁRIO. AF_08/2022</t>
        </is>
      </c>
      <c r="E304" s="18" t="inlineStr">
        <is>
          <t>UN</t>
        </is>
      </c>
      <c r="F304" s="19" t="n">
        <v>9.0</v>
      </c>
      <c r="G304" s="20" t="n">
        <v>47.1171908985</v>
      </c>
      <c r="H304" s="20" t="str">
        <f>TRUNC(TRUNC(G304 * j2, 2) + G304, 2)</f>
      </c>
      <c r="I304" s="20" t="str">
        <f>TRUNC(F304 * h304,2)</f>
      </c>
      <c r="J304" s="21" t="str">
        <f>i304 / j1</f>
      </c>
    </row>
    <row customHeight="1" ht="39" r="305">
      <c r="A305" s="17" t="inlineStr">
        <is>
          <t> 13.4.34 </t>
        </is>
      </c>
      <c r="B305" s="17" t="inlineStr">
        <is>
          <t> 89708 </t>
        </is>
      </c>
      <c r="C305" s="17" t="inlineStr">
        <is>
          <t>SINAPI</t>
        </is>
      </c>
      <c r="D305" s="17" t="inlineStr">
        <is>
          <t>CAIXA SIFONADA, PVC, DN 150 X 185 X 75 MM, JUNTA ELÁSTICA, FORNECIDA E INSTALADA EM RAMAL DE DESCARGA OU EM RAMAL DE ESGOTO SANITÁRIO. AF_08/2022</t>
        </is>
      </c>
      <c r="E305" s="18" t="inlineStr">
        <is>
          <t>UN</t>
        </is>
      </c>
      <c r="F305" s="19" t="n">
        <v>2.0</v>
      </c>
      <c r="G305" s="20" t="n">
        <v>142.93890056866</v>
      </c>
      <c r="H305" s="20" t="str">
        <f>TRUNC(TRUNC(G305 * j2, 2) + G305, 2)</f>
      </c>
      <c r="I305" s="20" t="str">
        <f>TRUNC(F305 * h305,2)</f>
      </c>
      <c r="J305" s="21" t="str">
        <f>i305 / j1</f>
      </c>
    </row>
    <row customHeight="1" ht="39" r="306">
      <c r="A306" s="17" t="inlineStr">
        <is>
          <t> 13.4.35 </t>
        </is>
      </c>
      <c r="B306" s="17" t="inlineStr">
        <is>
          <t> 104326 </t>
        </is>
      </c>
      <c r="C306" s="17" t="inlineStr">
        <is>
          <t>SINAPI</t>
        </is>
      </c>
      <c r="D306" s="17" t="inlineStr">
        <is>
          <t>RALO SECO CÔNICO, PVC, DN 100 X 40 MM, JUNTA SOLDÁVEL, FORNECIDO E INSTALADO EM RAMAL DE DESCARGA OU EM RAMAL DE ESGOTO SANITÁRIO. AF_08/2022</t>
        </is>
      </c>
      <c r="E306" s="18" t="inlineStr">
        <is>
          <t>UN</t>
        </is>
      </c>
      <c r="F306" s="19" t="n">
        <v>31.0</v>
      </c>
      <c r="G306" s="20" t="n">
        <v>28.16698300616</v>
      </c>
      <c r="H306" s="20" t="str">
        <f>TRUNC(TRUNC(G306 * j2, 2) + G306, 2)</f>
      </c>
      <c r="I306" s="20" t="str">
        <f>TRUNC(F306 * h306,2)</f>
      </c>
      <c r="J306" s="21" t="str">
        <f>i306 / j1</f>
      </c>
    </row>
    <row customHeight="1" ht="39" r="307">
      <c r="A307" s="17" t="inlineStr">
        <is>
          <t> 13.4.36 </t>
        </is>
      </c>
      <c r="B307" s="17" t="inlineStr">
        <is>
          <t> 15.030.0038-0 </t>
        </is>
      </c>
      <c r="C307" s="17" t="inlineStr">
        <is>
          <t>EMOP</t>
        </is>
      </c>
      <c r="D307" s="17" t="inlineStr">
        <is>
          <t>REGISTRO EM ESFERA,EM PVC,SOLDAVEL,COM DIAMETRO DE 50MM.FORN ECIMENTO E COLOCACAO 3%-DESGASTE DE FERRAMENTAS E EPI</t>
        </is>
      </c>
      <c r="E307" s="18" t="inlineStr">
        <is>
          <t>UN</t>
        </is>
      </c>
      <c r="F307" s="19" t="n">
        <v>2.0</v>
      </c>
      <c r="G307" s="20" t="n">
        <v>62.65517</v>
      </c>
      <c r="H307" s="20" t="str">
        <f>TRUNC(TRUNC(G307 * j2, 2) + G307, 2)</f>
      </c>
      <c r="I307" s="20" t="str">
        <f>TRUNC(F307 * h307,2)</f>
      </c>
      <c r="J307" s="21" t="str">
        <f>i307 / j1</f>
      </c>
    </row>
    <row customHeight="1" ht="24" r="308">
      <c r="A308" s="17" t="inlineStr">
        <is>
          <t> 13.4.37 </t>
        </is>
      </c>
      <c r="B308" s="17" t="inlineStr">
        <is>
          <t> COMP_BE_29- O/D </t>
        </is>
      </c>
      <c r="C308" s="17" t="inlineStr">
        <is>
          <t>Próprio</t>
        </is>
      </c>
      <c r="D308" s="17" t="inlineStr">
        <is>
          <t>VÁLVULA DE ADMISSÃO DE AR 50 MM</t>
        </is>
      </c>
      <c r="E308" s="18" t="inlineStr">
        <is>
          <t>un</t>
        </is>
      </c>
      <c r="F308" s="19" t="n">
        <v>12.0</v>
      </c>
      <c r="G308" s="20" t="n">
        <v>82.95626786</v>
      </c>
      <c r="H308" s="20" t="str">
        <f>TRUNC(TRUNC(G308 * j2, 2) + G308, 2)</f>
      </c>
      <c r="I308" s="20" t="str">
        <f>TRUNC(F308 * h308,2)</f>
      </c>
      <c r="J308" s="21" t="str">
        <f>i308 / j1</f>
      </c>
    </row>
    <row customHeight="1" ht="26" r="309">
      <c r="A309" s="17" t="inlineStr">
        <is>
          <t> 13.4.38 </t>
        </is>
      </c>
      <c r="B309" s="17" t="inlineStr">
        <is>
          <t> COMP_BE_30- O/D </t>
        </is>
      </c>
      <c r="C309" s="17" t="inlineStr">
        <is>
          <t>Próprio</t>
        </is>
      </c>
      <c r="D309" s="17" t="inlineStr">
        <is>
          <t>CAIXA SIFONADA PVC 100x140x50mm COM ANTIESPUMA REF: SINAPI (89707)</t>
        </is>
      </c>
      <c r="E309" s="18" t="inlineStr">
        <is>
          <t>UN</t>
        </is>
      </c>
      <c r="F309" s="19" t="n">
        <v>44.0</v>
      </c>
      <c r="G309" s="20" t="n">
        <v>125.80729465046</v>
      </c>
      <c r="H309" s="20" t="str">
        <f>TRUNC(TRUNC(G309 * j2, 2) + G309, 2)</f>
      </c>
      <c r="I309" s="20" t="str">
        <f>TRUNC(F309 * h309,2)</f>
      </c>
      <c r="J309" s="21" t="str">
        <f>i309 / j1</f>
      </c>
    </row>
    <row customHeight="1" ht="26" r="310">
      <c r="A310" s="17" t="inlineStr">
        <is>
          <t> 13.4.39 </t>
        </is>
      </c>
      <c r="B310" s="17" t="inlineStr">
        <is>
          <t> COMP_BE_31- O/D </t>
        </is>
      </c>
      <c r="C310" s="17" t="inlineStr">
        <is>
          <t>Próprio</t>
        </is>
      </c>
      <c r="D310" s="17" t="inlineStr">
        <is>
          <t>CAIXA SIFONADA PVC 150x170x75mm COM ANTIESPUMA REF: SINAPI ( 89708)</t>
        </is>
      </c>
      <c r="E310" s="18" t="inlineStr">
        <is>
          <t>UN</t>
        </is>
      </c>
      <c r="F310" s="19" t="n">
        <v>4.0</v>
      </c>
      <c r="G310" s="20" t="n">
        <v>197.99629456866</v>
      </c>
      <c r="H310" s="20" t="str">
        <f>TRUNC(TRUNC(G310 * j2, 2) + G310, 2)</f>
      </c>
      <c r="I310" s="20" t="str">
        <f>TRUNC(F310 * h310,2)</f>
      </c>
      <c r="J310" s="21" t="str">
        <f>i310 / j1</f>
      </c>
    </row>
    <row customHeight="1" ht="24" r="311">
      <c r="A311" s="9" t="inlineStr">
        <is>
          <t> 13.5 </t>
        </is>
      </c>
      <c r="B311" s="9" t="inlineStr">
        <is>
          <t>  </t>
        </is>
      </c>
      <c r="C311" s="9"/>
      <c r="D311" s="9" t="inlineStr">
        <is>
          <t>REDE DE AGUAS PLUVIAIS</t>
        </is>
      </c>
      <c r="E311" s="10"/>
      <c r="F311" s="11" t="n">
        <v>1.0</v>
      </c>
      <c r="G311" s="11" t="inlineStr">
        <is>
          <t/>
        </is>
      </c>
      <c r="H311" s="12" t="str">
        <f>i312 + i313 + i314 + i315 + i316 + i317 + i318 + i319 + i320 + i321 + i322 + i323 + i324 + i325 + i326 + i327 + i328 + i329 + i330 + i331 + i332 + i333 + i334 + i335 + i336</f>
      </c>
      <c r="I311" s="12" t="str">
        <f>TRUNC(F311 * h311,2)</f>
      </c>
      <c r="J311" s="13" t="str">
        <f>i311 / j1</f>
      </c>
    </row>
    <row customHeight="1" ht="52" r="312">
      <c r="A312" s="17" t="inlineStr">
        <is>
          <t> 13.5.1 </t>
        </is>
      </c>
      <c r="B312" s="17" t="inlineStr">
        <is>
          <t> 15.036.0038-0 </t>
        </is>
      </c>
      <c r="C312" s="17" t="inlineStr">
        <is>
          <t>EMOP</t>
        </is>
      </c>
      <c r="D312" s="17" t="inlineStr">
        <is>
          <t>TUBO DE PVC RIGIDO DE 32MM,SOLDAVEL,INCLUSIVE CONEXOES E EME NDAS,EXCLUSIVE ABERTURA E FECHAMENTO DE RASGO.FORNECIMENTO E ASSENTAMENTO 3%-DESGASTE DE FERRAMENTAS E EPI 10%-CONEXOES E EMENDAS</t>
        </is>
      </c>
      <c r="E312" s="18" t="inlineStr">
        <is>
          <t>M</t>
        </is>
      </c>
      <c r="F312" s="19" t="n">
        <v>708.37</v>
      </c>
      <c r="G312" s="20" t="n">
        <v>17.941186</v>
      </c>
      <c r="H312" s="20" t="str">
        <f>TRUNC(TRUNC(G312 * j2, 2) + G312, 2)</f>
      </c>
      <c r="I312" s="20" t="str">
        <f>TRUNC(F312 * h312,2)</f>
      </c>
      <c r="J312" s="21" t="str">
        <f>i312 / j1</f>
      </c>
    </row>
    <row customHeight="1" ht="52" r="313">
      <c r="A313" s="17" t="inlineStr">
        <is>
          <t> 13.5.2 </t>
        </is>
      </c>
      <c r="B313" s="17" t="inlineStr">
        <is>
          <t> 15.036.0040-0 </t>
        </is>
      </c>
      <c r="C313" s="17" t="inlineStr">
        <is>
          <t>EMOP</t>
        </is>
      </c>
      <c r="D313" s="17" t="inlineStr">
        <is>
          <t>TUBO DE PVC RIGIDO DE 50MM,SOLDAVEL,INCLUSIVE CONEXOES E EME NDAS,EXCLUSIVE ABERTURA E FECHAMENTO DE RASGO.FORNECIMENTO E ASSENTAMENTO 3%-DESGASTE DE FERRAMENTAS E EPI 10%-CONEXOES E EMENDAS</t>
        </is>
      </c>
      <c r="E313" s="18" t="inlineStr">
        <is>
          <t>M</t>
        </is>
      </c>
      <c r="F313" s="19" t="n">
        <v>2.06</v>
      </c>
      <c r="G313" s="20" t="n">
        <v>27.859997</v>
      </c>
      <c r="H313" s="20" t="str">
        <f>TRUNC(TRUNC(G313 * j2, 2) + G313, 2)</f>
      </c>
      <c r="I313" s="20" t="str">
        <f>TRUNC(F313 * h313,2)</f>
      </c>
      <c r="J313" s="21" t="str">
        <f>i313 / j1</f>
      </c>
    </row>
    <row customHeight="1" ht="78" r="314">
      <c r="A314" s="17" t="inlineStr">
        <is>
          <t> 13.5.3 </t>
        </is>
      </c>
      <c r="B314" s="17" t="inlineStr">
        <is>
          <t> DR 05.40.0150 </t>
        </is>
      </c>
      <c r="C314" s="17" t="inlineStr">
        <is>
          <t>SCO</t>
        </is>
      </c>
      <c r="D314" s="17" t="inlineStr">
        <is>
          <t>Tubo de PVC rigido (NBR-7362), tipo Vinilfort ou similar, para coletor de esgoto sanitario, com diametro nominal de 200mm, compreendendo carga e descarga, colocacao na vala, montagem e reaterro ate a geratriz superior do tubo, inclusive anel de borracha. Fornecimento e assentamento.</t>
        </is>
      </c>
      <c r="E314" s="18" t="inlineStr">
        <is>
          <t>m</t>
        </is>
      </c>
      <c r="F314" s="19" t="n">
        <v>50.75</v>
      </c>
      <c r="G314" s="20" t="n">
        <v>95.448878315684</v>
      </c>
      <c r="H314" s="20" t="str">
        <f>TRUNC(TRUNC(G314 * j2, 2) + G314, 2)</f>
      </c>
      <c r="I314" s="20" t="str">
        <f>TRUNC(F314 * h314,2)</f>
      </c>
      <c r="J314" s="21" t="str">
        <f>i314 / j1</f>
      </c>
    </row>
    <row customHeight="1" ht="78" r="315">
      <c r="A315" s="17" t="inlineStr">
        <is>
          <t> 13.5.4 </t>
        </is>
      </c>
      <c r="B315" s="17" t="inlineStr">
        <is>
          <t> DR 05.40.0200 </t>
        </is>
      </c>
      <c r="C315" s="17" t="inlineStr">
        <is>
          <t>SCO</t>
        </is>
      </c>
      <c r="D315" s="17" t="inlineStr">
        <is>
          <t>Tubo de PVC rigido (NBR-7362), tipo Vinilfort ou similar, para coletor de esgoto sanitario, com diametro nominal de 250mm, compreendendo carga e descarga, colocacao na vala, montagem e reaterro ate a geratriz superior do tubo, inclusive anel de borracha. Fornecimento e assentamento.</t>
        </is>
      </c>
      <c r="E315" s="18" t="inlineStr">
        <is>
          <t>m</t>
        </is>
      </c>
      <c r="F315" s="19" t="n">
        <v>34.93</v>
      </c>
      <c r="G315" s="20" t="n">
        <v>151.883437008836</v>
      </c>
      <c r="H315" s="20" t="str">
        <f>TRUNC(TRUNC(G315 * j2, 2) + G315, 2)</f>
      </c>
      <c r="I315" s="20" t="str">
        <f>TRUNC(F315 * h315,2)</f>
      </c>
      <c r="J315" s="21" t="str">
        <f>i315 / j1</f>
      </c>
    </row>
    <row customHeight="1" ht="39" r="316">
      <c r="A316" s="17" t="inlineStr">
        <is>
          <t> 13.5.5 </t>
        </is>
      </c>
      <c r="B316" s="17" t="inlineStr">
        <is>
          <t> 89576 </t>
        </is>
      </c>
      <c r="C316" s="17" t="inlineStr">
        <is>
          <t>SINAPI</t>
        </is>
      </c>
      <c r="D316" s="17" t="inlineStr">
        <is>
          <t>TUBO PVC, SÉRIE R, ÁGUA PLUVIAL, DN 75 MM, FORNECIDO E INSTALADO EM CONDUTORES VERTICAIS DE ÁGUAS PLUVIAIS. AF_06/2022</t>
        </is>
      </c>
      <c r="E316" s="18" t="inlineStr">
        <is>
          <t>M</t>
        </is>
      </c>
      <c r="F316" s="19" t="n">
        <v>0.42</v>
      </c>
      <c r="G316" s="20" t="n">
        <v>29.86278474756</v>
      </c>
      <c r="H316" s="20" t="str">
        <f>TRUNC(TRUNC(G316 * j2, 2) + G316, 2)</f>
      </c>
      <c r="I316" s="20" t="str">
        <f>TRUNC(F316 * h316,2)</f>
      </c>
      <c r="J316" s="21" t="str">
        <f>i316 / j1</f>
      </c>
    </row>
    <row customHeight="1" ht="39" r="317">
      <c r="A317" s="17" t="inlineStr">
        <is>
          <t> 13.5.6 </t>
        </is>
      </c>
      <c r="B317" s="17" t="inlineStr">
        <is>
          <t> 89578 </t>
        </is>
      </c>
      <c r="C317" s="17" t="inlineStr">
        <is>
          <t>SINAPI</t>
        </is>
      </c>
      <c r="D317" s="17" t="inlineStr">
        <is>
          <t>TUBO PVC, SÉRIE R, ÁGUA PLUVIAL, DN 100 MM, FORNECIDO E INSTALADO EM CONDUTORES VERTICAIS DE ÁGUAS PLUVIAIS. AF_06/2022</t>
        </is>
      </c>
      <c r="E317" s="18" t="inlineStr">
        <is>
          <t>M</t>
        </is>
      </c>
      <c r="F317" s="19" t="n">
        <v>697.35</v>
      </c>
      <c r="G317" s="20" t="n">
        <v>37.32879973164</v>
      </c>
      <c r="H317" s="20" t="str">
        <f>TRUNC(TRUNC(G317 * j2, 2) + G317, 2)</f>
      </c>
      <c r="I317" s="20" t="str">
        <f>TRUNC(F317 * h317,2)</f>
      </c>
      <c r="J317" s="21" t="str">
        <f>i317 / j1</f>
      </c>
    </row>
    <row customHeight="1" ht="39" r="318">
      <c r="A318" s="17" t="inlineStr">
        <is>
          <t> 13.5.7 </t>
        </is>
      </c>
      <c r="B318" s="17" t="inlineStr">
        <is>
          <t> 89580 </t>
        </is>
      </c>
      <c r="C318" s="17" t="inlineStr">
        <is>
          <t>SINAPI</t>
        </is>
      </c>
      <c r="D318" s="17" t="inlineStr">
        <is>
          <t>TUBO PVC, SÉRIE R, ÁGUA PLUVIAL, DN 150 MM, FORNECIDO E INSTALADO EM CONDUTORES VERTICAIS DE ÁGUAS PLUVIAIS. AF_06/2022</t>
        </is>
      </c>
      <c r="E318" s="18" t="inlineStr">
        <is>
          <t>M</t>
        </is>
      </c>
      <c r="F318" s="19" t="n">
        <v>53.32</v>
      </c>
      <c r="G318" s="20" t="n">
        <v>76.74050672522</v>
      </c>
      <c r="H318" s="20" t="str">
        <f>TRUNC(TRUNC(G318 * j2, 2) + G318, 2)</f>
      </c>
      <c r="I318" s="20" t="str">
        <f>TRUNC(F318 * h318,2)</f>
      </c>
      <c r="J318" s="21" t="str">
        <f>i318 / j1</f>
      </c>
    </row>
    <row customHeight="1" ht="39" r="319">
      <c r="A319" s="17" t="inlineStr">
        <is>
          <t> 13.5.8 </t>
        </is>
      </c>
      <c r="B319" s="17" t="inlineStr">
        <is>
          <t> 89582 </t>
        </is>
      </c>
      <c r="C319" s="17" t="inlineStr">
        <is>
          <t>SINAPI</t>
        </is>
      </c>
      <c r="D319" s="17" t="inlineStr">
        <is>
          <t>JOELHO 45 GRAUS, PVC, SERIE R, ÁGUA PLUVIAL, DN 75 MM, JUNTA ELÁSTICA, FORNECIDO E INSTALADO EM CONDUTORES VERTICAIS DE ÁGUAS PLUVIAIS. AF_06/2022</t>
        </is>
      </c>
      <c r="E319" s="18" t="inlineStr">
        <is>
          <t>UN</t>
        </is>
      </c>
      <c r="F319" s="19" t="n">
        <v>2.0</v>
      </c>
      <c r="G319" s="20" t="n">
        <v>38.99941184546</v>
      </c>
      <c r="H319" s="20" t="str">
        <f>TRUNC(TRUNC(G319 * j2, 2) + G319, 2)</f>
      </c>
      <c r="I319" s="20" t="str">
        <f>TRUNC(F319 * h319,2)</f>
      </c>
      <c r="J319" s="21" t="str">
        <f>i319 / j1</f>
      </c>
    </row>
    <row customHeight="1" ht="39" r="320">
      <c r="A320" s="17" t="inlineStr">
        <is>
          <t> 13.5.9 </t>
        </is>
      </c>
      <c r="B320" s="17" t="inlineStr">
        <is>
          <t> 89585 </t>
        </is>
      </c>
      <c r="C320" s="17" t="inlineStr">
        <is>
          <t>SINAPI</t>
        </is>
      </c>
      <c r="D320" s="17" t="inlineStr">
        <is>
          <t>JOELHO 45 GRAUS, PVC, SERIE R, ÁGUA PLUVIAL, DN 100 MM, JUNTA ELÁSTICA, FORNECIDO E INSTALADO EM CONDUTORES VERTICAIS DE ÁGUAS PLUVIAIS. AF_06/2022</t>
        </is>
      </c>
      <c r="E320" s="18" t="inlineStr">
        <is>
          <t>UN</t>
        </is>
      </c>
      <c r="F320" s="19" t="n">
        <v>118.0</v>
      </c>
      <c r="G320" s="20" t="n">
        <v>52.36068262882</v>
      </c>
      <c r="H320" s="20" t="str">
        <f>TRUNC(TRUNC(G320 * j2, 2) + G320, 2)</f>
      </c>
      <c r="I320" s="20" t="str">
        <f>TRUNC(F320 * h320,2)</f>
      </c>
      <c r="J320" s="21" t="str">
        <f>i320 / j1</f>
      </c>
    </row>
    <row customHeight="1" ht="39" r="321">
      <c r="A321" s="17" t="inlineStr">
        <is>
          <t> 13.5.10 </t>
        </is>
      </c>
      <c r="B321" s="17" t="inlineStr">
        <is>
          <t> 89518 </t>
        </is>
      </c>
      <c r="C321" s="17" t="inlineStr">
        <is>
          <t>SINAPI</t>
        </is>
      </c>
      <c r="D321" s="17" t="inlineStr">
        <is>
          <t>JOELHO 90 GRAUS, PVC, SERIE R, ÁGUA PLUVIAL, DN 50 MM, JUNTA ELÁSTICA, FORNECIDO E INSTALADO EM RAMAL DE ENCAMINHAMENTO. AF_06/2022</t>
        </is>
      </c>
      <c r="E321" s="18" t="inlineStr">
        <is>
          <t>UN</t>
        </is>
      </c>
      <c r="F321" s="19" t="n">
        <v>2.0</v>
      </c>
      <c r="G321" s="20" t="n">
        <v>16.83325057006</v>
      </c>
      <c r="H321" s="20" t="str">
        <f>TRUNC(TRUNC(G321 * j2, 2) + G321, 2)</f>
      </c>
      <c r="I321" s="20" t="str">
        <f>TRUNC(F321 * h321,2)</f>
      </c>
      <c r="J321" s="21" t="str">
        <f>i321 / j1</f>
      </c>
    </row>
    <row customHeight="1" ht="39" r="322">
      <c r="A322" s="17" t="inlineStr">
        <is>
          <t> 13.5.11 </t>
        </is>
      </c>
      <c r="B322" s="17" t="inlineStr">
        <is>
          <t> 89581 </t>
        </is>
      </c>
      <c r="C322" s="17" t="inlineStr">
        <is>
          <t>SINAPI</t>
        </is>
      </c>
      <c r="D322" s="17" t="inlineStr">
        <is>
          <t>JOELHO 90 GRAUS, PVC, SERIE R, ÁGUA PLUVIAL, DN 75 MM, JUNTA ELÁSTICA, FORNECIDO E INSTALADO EM CONDUTORES VERTICAIS DE ÁGUAS PLUVIAIS. AF_06/2022</t>
        </is>
      </c>
      <c r="E322" s="18" t="inlineStr">
        <is>
          <t>UN</t>
        </is>
      </c>
      <c r="F322" s="19" t="n">
        <v>2.0</v>
      </c>
      <c r="G322" s="20" t="n">
        <v>38.48941184546</v>
      </c>
      <c r="H322" s="20" t="str">
        <f>TRUNC(TRUNC(G322 * j2, 2) + G322, 2)</f>
      </c>
      <c r="I322" s="20" t="str">
        <f>TRUNC(F322 * h322,2)</f>
      </c>
      <c r="J322" s="21" t="str">
        <f>i322 / j1</f>
      </c>
    </row>
    <row customHeight="1" ht="39" r="323">
      <c r="A323" s="17" t="inlineStr">
        <is>
          <t> 13.5.12 </t>
        </is>
      </c>
      <c r="B323" s="17" t="inlineStr">
        <is>
          <t> 89584 </t>
        </is>
      </c>
      <c r="C323" s="17" t="inlineStr">
        <is>
          <t>SINAPI</t>
        </is>
      </c>
      <c r="D323" s="17" t="inlineStr">
        <is>
          <t>JOELHO 90 GRAUS, PVC, SERIE R, ÁGUA PLUVIAL, DN 100 MM, JUNTA ELÁSTICA, FORNECIDO E INSTALADO EM CONDUTORES VERTICAIS DE ÁGUAS PLUVIAIS. AF_06/2022</t>
        </is>
      </c>
      <c r="E323" s="18" t="inlineStr">
        <is>
          <t>UN</t>
        </is>
      </c>
      <c r="F323" s="19" t="n">
        <v>127.0</v>
      </c>
      <c r="G323" s="20" t="n">
        <v>51.23068262882</v>
      </c>
      <c r="H323" s="20" t="str">
        <f>TRUNC(TRUNC(G323 * j2, 2) + G323, 2)</f>
      </c>
      <c r="I323" s="20" t="str">
        <f>TRUNC(F323 * h323,2)</f>
      </c>
      <c r="J323" s="21" t="str">
        <f>i323 / j1</f>
      </c>
    </row>
    <row customHeight="1" ht="52" r="324">
      <c r="A324" s="17" t="inlineStr">
        <is>
          <t> 13.5.13 </t>
        </is>
      </c>
      <c r="B324" s="17" t="inlineStr">
        <is>
          <t> 89690 </t>
        </is>
      </c>
      <c r="C324" s="17" t="inlineStr">
        <is>
          <t>SINAPI</t>
        </is>
      </c>
      <c r="D324" s="17" t="inlineStr">
        <is>
          <t>JUNÇÃO SIMPLES, PVC, SERIE R, ÁGUA PLUVIAL, DN 100 X 100 MM, JUNTA ELÁSTICA, FORNECIDO E INSTALADO EM CONDUTORES VERTICAIS DE ÁGUAS PLUVIAIS. AF_06/2022</t>
        </is>
      </c>
      <c r="E324" s="18" t="inlineStr">
        <is>
          <t>UN</t>
        </is>
      </c>
      <c r="F324" s="19" t="n">
        <v>16.0</v>
      </c>
      <c r="G324" s="20" t="n">
        <v>101.06467652204</v>
      </c>
      <c r="H324" s="20" t="str">
        <f>TRUNC(TRUNC(G324 * j2, 2) + G324, 2)</f>
      </c>
      <c r="I324" s="20" t="str">
        <f>TRUNC(F324 * h324,2)</f>
      </c>
      <c r="J324" s="21" t="str">
        <f>i324 / j1</f>
      </c>
    </row>
    <row customHeight="1" ht="39" r="325">
      <c r="A325" s="17" t="inlineStr">
        <is>
          <t> 13.5.14 </t>
        </is>
      </c>
      <c r="B325" s="17" t="inlineStr">
        <is>
          <t> 89545 </t>
        </is>
      </c>
      <c r="C325" s="17" t="inlineStr">
        <is>
          <t>SINAPI</t>
        </is>
      </c>
      <c r="D325" s="17" t="inlineStr">
        <is>
          <t>LUVA SIMPLES, PVC, SERIE R, ÁGUA PLUVIAL, DN 50 MM, JUNTA ELÁSTICA, FORNECIDO E INSTALADO EM RAMAL DE ENCAMINHAMENTO. AF_06/2022</t>
        </is>
      </c>
      <c r="E325" s="18" t="inlineStr">
        <is>
          <t>UN</t>
        </is>
      </c>
      <c r="F325" s="19" t="n">
        <v>2.0</v>
      </c>
      <c r="G325" s="20" t="n">
        <v>18.4315827049</v>
      </c>
      <c r="H325" s="20" t="str">
        <f>TRUNC(TRUNC(G325 * j2, 2) + G325, 2)</f>
      </c>
      <c r="I325" s="20" t="str">
        <f>TRUNC(F325 * h325,2)</f>
      </c>
      <c r="J325" s="21" t="str">
        <f>i325 / j1</f>
      </c>
    </row>
    <row customHeight="1" ht="39" r="326">
      <c r="A326" s="17" t="inlineStr">
        <is>
          <t> 13.5.15 </t>
        </is>
      </c>
      <c r="B326" s="17" t="inlineStr">
        <is>
          <t> 89599 </t>
        </is>
      </c>
      <c r="C326" s="17" t="inlineStr">
        <is>
          <t>SINAPI</t>
        </is>
      </c>
      <c r="D326" s="17" t="inlineStr">
        <is>
          <t>LUVA SIMPLES, PVC, SERIE R, ÁGUA PLUVIAL, DN 75 MM, JUNTA ELÁSTICA, FORNECIDO E INSTALADO EM CONDUTORES VERTICAIS DE ÁGUAS PLUVIAIS. AF_06/2022</t>
        </is>
      </c>
      <c r="E326" s="18" t="inlineStr">
        <is>
          <t>UN</t>
        </is>
      </c>
      <c r="F326" s="19" t="n">
        <v>4.0</v>
      </c>
      <c r="G326" s="20" t="n">
        <v>28.46032656364</v>
      </c>
      <c r="H326" s="20" t="str">
        <f>TRUNC(TRUNC(G326 * j2, 2) + G326, 2)</f>
      </c>
      <c r="I326" s="20" t="str">
        <f>TRUNC(F326 * h326,2)</f>
      </c>
      <c r="J326" s="21" t="str">
        <f>i326 / j1</f>
      </c>
    </row>
    <row customHeight="1" ht="39" r="327">
      <c r="A327" s="17" t="inlineStr">
        <is>
          <t> 13.5.16 </t>
        </is>
      </c>
      <c r="B327" s="17" t="inlineStr">
        <is>
          <t> 89669 </t>
        </is>
      </c>
      <c r="C327" s="17" t="inlineStr">
        <is>
          <t>SINAPI</t>
        </is>
      </c>
      <c r="D327" s="17" t="inlineStr">
        <is>
          <t>LUVA SIMPLES, PVC, SERIE R, ÁGUA PLUVIAL, DN 100 MM, JUNTA ELÁSTICA, FORNECIDO E INSTALADO EM CONDUTORES VERTICAIS DE ÁGUAS PLUVIAIS. AF_06/2022</t>
        </is>
      </c>
      <c r="E327" s="18" t="inlineStr">
        <is>
          <t>UN</t>
        </is>
      </c>
      <c r="F327" s="19" t="n">
        <v>267.0</v>
      </c>
      <c r="G327" s="20" t="n">
        <v>38.27661576102</v>
      </c>
      <c r="H327" s="20" t="str">
        <f>TRUNC(TRUNC(G327 * j2, 2) + G327, 2)</f>
      </c>
      <c r="I327" s="20" t="str">
        <f>TRUNC(F327 * h327,2)</f>
      </c>
      <c r="J327" s="21" t="str">
        <f>i327 / j1</f>
      </c>
    </row>
    <row customHeight="1" ht="39" r="328">
      <c r="A328" s="17" t="inlineStr">
        <is>
          <t> 13.5.17 </t>
        </is>
      </c>
      <c r="B328" s="17" t="inlineStr">
        <is>
          <t> 89677 </t>
        </is>
      </c>
      <c r="C328" s="17" t="inlineStr">
        <is>
          <t>SINAPI</t>
        </is>
      </c>
      <c r="D328" s="17" t="inlineStr">
        <is>
          <t>LUVA SIMPLES, PVC, SERIE R, ÁGUA PLUVIAL, DN 150 MM, JUNTA ELÁSTICA, FORNECIDO E INSTALADO EM CONDUTORES VERTICAIS DE ÁGUAS PLUVIAIS. AF_06/2022</t>
        </is>
      </c>
      <c r="E328" s="18" t="inlineStr">
        <is>
          <t>UN</t>
        </is>
      </c>
      <c r="F328" s="19" t="n">
        <v>5.0</v>
      </c>
      <c r="G328" s="20" t="n">
        <v>86.64067713036</v>
      </c>
      <c r="H328" s="20" t="str">
        <f>TRUNC(TRUNC(G328 * j2, 2) + G328, 2)</f>
      </c>
      <c r="I328" s="20" t="str">
        <f>TRUNC(F328 * h328,2)</f>
      </c>
      <c r="J328" s="21" t="str">
        <f>i328 / j1</f>
      </c>
    </row>
    <row customHeight="1" ht="39" r="329">
      <c r="A329" s="17" t="inlineStr">
        <is>
          <t> 13.5.18 </t>
        </is>
      </c>
      <c r="B329" s="17" t="inlineStr">
        <is>
          <t> 103428 </t>
        </is>
      </c>
      <c r="C329" s="17" t="inlineStr">
        <is>
          <t>SINAPI</t>
        </is>
      </c>
      <c r="D329" s="17" t="inlineStr">
        <is>
          <t>LUVA, EM PEAD LISO PARA REDE DE ÁGUA OU ESGOTO, DIÂMETRO DE 200 MM, JUNTA SOLDADA POR ELETROFUSÃO (NÃO INCLUI A EXECUÇÃO DE SOLDA). AF_12/2021</t>
        </is>
      </c>
      <c r="E329" s="18" t="inlineStr">
        <is>
          <t>UN</t>
        </is>
      </c>
      <c r="F329" s="19" t="n">
        <v>10.0</v>
      </c>
      <c r="G329" s="20" t="n">
        <v>282.70308537648</v>
      </c>
      <c r="H329" s="20" t="str">
        <f>TRUNC(TRUNC(G329 * j2, 2) + G329, 2)</f>
      </c>
      <c r="I329" s="20" t="str">
        <f>TRUNC(F329 * h329,2)</f>
      </c>
      <c r="J329" s="21" t="str">
        <f>i329 / j1</f>
      </c>
    </row>
    <row customHeight="1" ht="39" r="330">
      <c r="A330" s="17" t="inlineStr">
        <is>
          <t> 13.5.19 </t>
        </is>
      </c>
      <c r="B330" s="17" t="inlineStr">
        <is>
          <t> 89696 </t>
        </is>
      </c>
      <c r="C330" s="17" t="inlineStr">
        <is>
          <t>SINAPI</t>
        </is>
      </c>
      <c r="D330" s="17" t="inlineStr">
        <is>
          <t>TÊ, PVC, SERIE R, ÁGUA PLUVIAL, DN 100 X 75 MM, JUNTA ELÁSTICA, FORNECIDO E INSTALADO EM CONDUTORES VERTICAIS DE ÁGUAS PLUVIAIS. AF_06/2022</t>
        </is>
      </c>
      <c r="E330" s="18" t="inlineStr">
        <is>
          <t>UN</t>
        </is>
      </c>
      <c r="F330" s="19" t="n">
        <v>1.0</v>
      </c>
      <c r="G330" s="20" t="n">
        <v>94.62662973226</v>
      </c>
      <c r="H330" s="20" t="str">
        <f>TRUNC(TRUNC(G330 * j2, 2) + G330, 2)</f>
      </c>
      <c r="I330" s="20" t="str">
        <f>TRUNC(F330 * h330,2)</f>
      </c>
      <c r="J330" s="21" t="str">
        <f>i330 / j1</f>
      </c>
    </row>
    <row customHeight="1" ht="39" r="331">
      <c r="A331" s="17" t="inlineStr">
        <is>
          <t> 13.5.20 </t>
        </is>
      </c>
      <c r="B331" s="17" t="inlineStr">
        <is>
          <t> 89693 </t>
        </is>
      </c>
      <c r="C331" s="17" t="inlineStr">
        <is>
          <t>SINAPI</t>
        </is>
      </c>
      <c r="D331" s="17" t="inlineStr">
        <is>
          <t>TÊ, PVC, SERIE R, ÁGUA PLUVIAL, DN 100 X 100 MM, JUNTA ELÁSTICA, FORNECIDO E INSTALADO EM CONDUTORES VERTICAIS DE ÁGUAS PLUVIAIS. AF_06/2022</t>
        </is>
      </c>
      <c r="E331" s="18" t="inlineStr">
        <is>
          <t>UN</t>
        </is>
      </c>
      <c r="F331" s="19" t="n">
        <v>2.0</v>
      </c>
      <c r="G331" s="20" t="n">
        <v>89.66467652204</v>
      </c>
      <c r="H331" s="20" t="str">
        <f>TRUNC(TRUNC(G331 * j2, 2) + G331, 2)</f>
      </c>
      <c r="I331" s="20" t="str">
        <f>TRUNC(F331 * h331,2)</f>
      </c>
      <c r="J331" s="21" t="str">
        <f>i331 / j1</f>
      </c>
    </row>
    <row customHeight="1" ht="39" r="332">
      <c r="A332" s="17" t="inlineStr">
        <is>
          <t> 13.5.21 </t>
        </is>
      </c>
      <c r="B332" s="17" t="inlineStr">
        <is>
          <t> 15.030.0082-0 </t>
        </is>
      </c>
      <c r="C332" s="17" t="inlineStr">
        <is>
          <t>EMOP</t>
        </is>
      </c>
      <c r="D332" s="17" t="inlineStr">
        <is>
          <t>VALVULA DE RETENCAO HORIZONTAL,EM PVC,SOLDAVEL,COM DIAMETRO DE 32MM.FORNECIMENTO E COLOCACAO 3%-DESGASTE DE FERRAMENTAS E EPI</t>
        </is>
      </c>
      <c r="E332" s="18" t="inlineStr">
        <is>
          <t>UN</t>
        </is>
      </c>
      <c r="F332" s="19" t="n">
        <v>29.0</v>
      </c>
      <c r="G332" s="20" t="n">
        <v>72.36586</v>
      </c>
      <c r="H332" s="20" t="str">
        <f>TRUNC(TRUNC(G332 * j2, 2) + G332, 2)</f>
      </c>
      <c r="I332" s="20" t="str">
        <f>TRUNC(F332 * h332,2)</f>
      </c>
      <c r="J332" s="21" t="str">
        <f>i332 / j1</f>
      </c>
    </row>
    <row customHeight="1" ht="39" r="333">
      <c r="A333" s="17" t="inlineStr">
        <is>
          <t> 13.5.22 </t>
        </is>
      </c>
      <c r="B333" s="17" t="inlineStr">
        <is>
          <t> IT 10.35.0550 </t>
        </is>
      </c>
      <c r="C333" s="17" t="inlineStr">
        <is>
          <t>SCO</t>
        </is>
      </c>
      <c r="D333" s="17" t="inlineStr">
        <is>
          <t>Valvula de retencao horizontal, de ferro fundido, com anel de vedacao em bronze, flangeada, diametro nominal de 150mm. Fornecimento e instalacao.</t>
        </is>
      </c>
      <c r="E333" s="18" t="inlineStr">
        <is>
          <t>un</t>
        </is>
      </c>
      <c r="F333" s="19" t="n">
        <v>4.0</v>
      </c>
      <c r="G333" s="20" t="n">
        <v>3103.788</v>
      </c>
      <c r="H333" s="20" t="str">
        <f>TRUNC(TRUNC(G333 * j2, 2) + G333, 2)</f>
      </c>
      <c r="I333" s="20" t="str">
        <f>TRUNC(F333 * h333,2)</f>
      </c>
      <c r="J333" s="21" t="str">
        <f>i333 / j1</f>
      </c>
    </row>
    <row customHeight="1" ht="39" r="334">
      <c r="A334" s="17" t="inlineStr">
        <is>
          <t> 13.5.23 </t>
        </is>
      </c>
      <c r="B334" s="17" t="inlineStr">
        <is>
          <t> 15.003.0178-0 </t>
        </is>
      </c>
      <c r="C334" s="17" t="inlineStr">
        <is>
          <t>EMOP</t>
        </is>
      </c>
      <c r="D334" s="17" t="inlineStr">
        <is>
          <t>RALO DE COBERTURA SEMI-ESFERICO(TIPO ABACAXI),COM 4".FORNECI MENTO E COLOCACAO 3%-DESGASTE DE FERRAMENTAS E EPI</t>
        </is>
      </c>
      <c r="E334" s="18" t="inlineStr">
        <is>
          <t>UN</t>
        </is>
      </c>
      <c r="F334" s="19" t="n">
        <v>1.0</v>
      </c>
      <c r="G334" s="20" t="n">
        <v>43.54435</v>
      </c>
      <c r="H334" s="20" t="str">
        <f>TRUNC(TRUNC(G334 * j2, 2) + G334, 2)</f>
      </c>
      <c r="I334" s="20" t="str">
        <f>TRUNC(F334 * h334,2)</f>
      </c>
      <c r="J334" s="21" t="str">
        <f>i334 / j1</f>
      </c>
    </row>
    <row customHeight="1" ht="24" r="335">
      <c r="A335" s="17" t="inlineStr">
        <is>
          <t> 13.5.24 </t>
        </is>
      </c>
      <c r="B335" s="17" t="inlineStr">
        <is>
          <t> 053878 </t>
        </is>
      </c>
      <c r="C335" s="17" t="inlineStr">
        <is>
          <t>SBC</t>
        </is>
      </c>
      <c r="D335" s="17" t="inlineStr">
        <is>
          <t>GRELHA FERRO FUNDIDO 30x30cm</t>
        </is>
      </c>
      <c r="E335" s="18" t="inlineStr">
        <is>
          <t>M</t>
        </is>
      </c>
      <c r="F335" s="19" t="n">
        <v>10.8</v>
      </c>
      <c r="G335" s="20" t="n">
        <v>96.48076632</v>
      </c>
      <c r="H335" s="20" t="str">
        <f>TRUNC(TRUNC(G335 * j2, 2) + G335, 2)</f>
      </c>
      <c r="I335" s="20" t="str">
        <f>TRUNC(F335 * h335,2)</f>
      </c>
      <c r="J335" s="21" t="str">
        <f>i335 / j1</f>
      </c>
    </row>
    <row customHeight="1" ht="26" r="336">
      <c r="A336" s="17" t="inlineStr">
        <is>
          <t> 13.5.25 </t>
        </is>
      </c>
      <c r="B336" s="17" t="inlineStr">
        <is>
          <t> COMP_BE_40- O/D </t>
        </is>
      </c>
      <c r="C336" s="17" t="inlineStr">
        <is>
          <t>Próprio</t>
        </is>
      </c>
      <c r="D336" s="17" t="inlineStr">
        <is>
          <t>APROVEITAMENTO DE AGUA DE CHUVA (AAC) P/AREA DE TELHADO ATE 200M2 VF1 REF: EMOP (18.017.0100-0/A)</t>
        </is>
      </c>
      <c r="E336" s="18" t="inlineStr">
        <is>
          <t>UN</t>
        </is>
      </c>
      <c r="F336" s="19" t="n">
        <v>3.0</v>
      </c>
      <c r="G336" s="20" t="n">
        <v>2132.0765588</v>
      </c>
      <c r="H336" s="20" t="str">
        <f>TRUNC(TRUNC(G336 * j2, 2) + G336, 2)</f>
      </c>
      <c r="I336" s="20" t="str">
        <f>TRUNC(F336 * h336,2)</f>
      </c>
      <c r="J336" s="21" t="str">
        <f>i336 / j1</f>
      </c>
    </row>
    <row customHeight="1" ht="24" r="337">
      <c r="A337" s="9" t="inlineStr">
        <is>
          <t> 13.6 </t>
        </is>
      </c>
      <c r="B337" s="9" t="inlineStr">
        <is>
          <t>  </t>
        </is>
      </c>
      <c r="C337" s="9"/>
      <c r="D337" s="9" t="inlineStr">
        <is>
          <t>REDE DE COMBATE A INCÊNDIO</t>
        </is>
      </c>
      <c r="E337" s="10"/>
      <c r="F337" s="11" t="n">
        <v>1.0</v>
      </c>
      <c r="G337" s="11" t="inlineStr">
        <is>
          <t/>
        </is>
      </c>
      <c r="H337" s="12" t="str">
        <f>i338 + i339 + i340 + i341 + i342 + i343 + i344 + i345 + i346 + i347 + i348 + i349 + i350 + i351 + i352 + i353 + i354 + i355</f>
      </c>
      <c r="I337" s="12" t="str">
        <f>TRUNC(F337 * h337,2)</f>
      </c>
      <c r="J337" s="13" t="str">
        <f>i337 / j1</f>
      </c>
    </row>
    <row customHeight="1" ht="65" r="338">
      <c r="A338" s="17" t="inlineStr">
        <is>
          <t> 13.6.1 </t>
        </is>
      </c>
      <c r="B338" s="17" t="inlineStr">
        <is>
          <t> 15.003.0550-0 </t>
        </is>
      </c>
      <c r="C338" s="17" t="inlineStr">
        <is>
          <t>EMOP</t>
        </is>
      </c>
      <c r="D338" s="17" t="inlineStr">
        <is>
          <t>TUBO DE FERRO GALVANIZADO COM DIAMETRO DE 2.1/2",COM COSTURA ,PARA INSTALACOES DIVERSAS ENTERRADAS,INCLUSIVE CONEXOES,EME NDAS E PROTECAO ANTICORROSIVA.FORNECIMENTO E COLOCACAO 3%-DESGASTE DE FERRAMENTAS E EPI 10%-CONEXOES E EMENDAS</t>
        </is>
      </c>
      <c r="E338" s="18" t="inlineStr">
        <is>
          <t>M</t>
        </is>
      </c>
      <c r="F338" s="19" t="n">
        <v>123.95</v>
      </c>
      <c r="G338" s="20" t="n">
        <v>140.18244664</v>
      </c>
      <c r="H338" s="20" t="str">
        <f>TRUNC(TRUNC(G338 * j2, 2) + G338, 2)</f>
      </c>
      <c r="I338" s="20" t="str">
        <f>TRUNC(F338 * h338,2)</f>
      </c>
      <c r="J338" s="21" t="str">
        <f>i338 / j1</f>
      </c>
    </row>
    <row customHeight="1" ht="52" r="339">
      <c r="A339" s="17" t="inlineStr">
        <is>
          <t> 13.6.2 </t>
        </is>
      </c>
      <c r="B339" s="17" t="inlineStr">
        <is>
          <t> IT 25.14.0056 </t>
        </is>
      </c>
      <c r="C339" s="17" t="inlineStr">
        <is>
          <t>SCO</t>
        </is>
      </c>
      <c r="D339" s="17" t="inlineStr">
        <is>
          <t>Eletroduto de ferro galvanizado, diametro de 25mm (1"), inclusive conexoes e emendas, exclusive abertura e fechamento rasgo. Fornecimento e instalacao.</t>
        </is>
      </c>
      <c r="E339" s="18" t="inlineStr">
        <is>
          <t>m</t>
        </is>
      </c>
      <c r="F339" s="19" t="n">
        <v>118.15</v>
      </c>
      <c r="G339" s="20" t="n">
        <v>24.89647</v>
      </c>
      <c r="H339" s="20" t="str">
        <f>TRUNC(TRUNC(G339 * j2, 2) + G339, 2)</f>
      </c>
      <c r="I339" s="20" t="str">
        <f>TRUNC(F339 * h339,2)</f>
      </c>
      <c r="J339" s="21" t="str">
        <f>i339 / j1</f>
      </c>
    </row>
    <row customHeight="1" ht="52" r="340">
      <c r="A340" s="17" t="inlineStr">
        <is>
          <t> 13.6.3 </t>
        </is>
      </c>
      <c r="B340" s="17" t="inlineStr">
        <is>
          <t> 15.036.0079-0 </t>
        </is>
      </c>
      <c r="C340" s="17" t="inlineStr">
        <is>
          <t>EMOP</t>
        </is>
      </c>
      <c r="D340" s="17" t="inlineStr">
        <is>
          <t>ELETRODUTO DE PVC ESPIRAL CORRUGADO,DIAMETRO DE 3/4",INCLUSI VE CONEXOES E EMENDAS.FORNECIMENTO E INSTALACAO 3%-DESGASTE DE FERRAMENTAS E EPI 10%-CONEXOES E EMENDAS</t>
        </is>
      </c>
      <c r="E340" s="18" t="inlineStr">
        <is>
          <t>M</t>
        </is>
      </c>
      <c r="F340" s="19" t="n">
        <v>9.89</v>
      </c>
      <c r="G340" s="20" t="n">
        <v>5.846648</v>
      </c>
      <c r="H340" s="20" t="str">
        <f>TRUNC(TRUNC(G340 * j2, 2) + G340, 2)</f>
      </c>
      <c r="I340" s="20" t="str">
        <f>TRUNC(F340 * h340,2)</f>
      </c>
      <c r="J340" s="21" t="str">
        <f>i340 / j1</f>
      </c>
    </row>
    <row customHeight="1" ht="39" r="341">
      <c r="A341" s="17" t="inlineStr">
        <is>
          <t> 13.6.4 </t>
        </is>
      </c>
      <c r="B341" s="17" t="inlineStr">
        <is>
          <t> 95796 </t>
        </is>
      </c>
      <c r="C341" s="17" t="inlineStr">
        <is>
          <t>SINAPI</t>
        </is>
      </c>
      <c r="D341" s="17" t="inlineStr">
        <is>
          <t>CONDULETE DE ALUMÍNIO, TIPO T, PARA ELETRODUTO DE AÇO GALVANIZADO DN 25 MM (1''), APARENTE - FORNECIMENTO E INSTALAÇÃO. AF_10/2022</t>
        </is>
      </c>
      <c r="E341" s="18" t="inlineStr">
        <is>
          <t>UN</t>
        </is>
      </c>
      <c r="F341" s="19" t="n">
        <v>6.0</v>
      </c>
      <c r="G341" s="20" t="n">
        <v>56.514526266</v>
      </c>
      <c r="H341" s="20" t="str">
        <f>TRUNC(TRUNC(G341 * j2, 2) + G341, 2)</f>
      </c>
      <c r="I341" s="20" t="str">
        <f>TRUNC(F341 * h341,2)</f>
      </c>
      <c r="J341" s="21" t="str">
        <f>i341 / j1</f>
      </c>
    </row>
    <row customHeight="1" ht="78" r="342">
      <c r="A342" s="17" t="inlineStr">
        <is>
          <t> 13.6.5 </t>
        </is>
      </c>
      <c r="B342" s="17" t="inlineStr">
        <is>
          <t> 18.033.0020-0 </t>
        </is>
      </c>
      <c r="C342" s="17" t="inlineStr">
        <is>
          <t>EMOP</t>
        </is>
      </c>
      <c r="D342" s="17" t="inlineStr">
        <is>
          <t>SISTEMA DE PRESSURIZACAO,COM 02 BOMBAS DE 10CV/220V,INCLUSIV E TUBULACOES DE SUCCAO,RECALQUE E DISTRIBUICAO COM CONEXOES, PRESSOSTATO,MANOMETRO,TANQUE DE PRESSAO,QUADRO DE COMANDO,EX CLUSIVE CASA DE MAQUINAS (VIDE ITEM 18.024.0050).FORNECIMENT O E INSTALACAO 3%-DESGASTE DE FERRAMENTAS E EPI</t>
        </is>
      </c>
      <c r="E342" s="18" t="inlineStr">
        <is>
          <t>UN</t>
        </is>
      </c>
      <c r="F342" s="19" t="n">
        <v>1.0</v>
      </c>
      <c r="G342" s="20" t="n">
        <v>22709.400019</v>
      </c>
      <c r="H342" s="20" t="str">
        <f>TRUNC(TRUNC(G342 * j2, 2) + G342, 2)</f>
      </c>
      <c r="I342" s="20" t="str">
        <f>TRUNC(F342 * h342,2)</f>
      </c>
      <c r="J342" s="21" t="str">
        <f>i342 / j1</f>
      </c>
    </row>
    <row customHeight="1" ht="26" r="343">
      <c r="A343" s="17" t="inlineStr">
        <is>
          <t> 13.6.6 </t>
        </is>
      </c>
      <c r="B343" s="17" t="inlineStr">
        <is>
          <t> 055002 </t>
        </is>
      </c>
      <c r="C343" s="17" t="inlineStr">
        <is>
          <t>SBC</t>
        </is>
      </c>
      <c r="D343" s="17" t="inlineStr">
        <is>
          <t>HIDRANTE-ABRIGO DE INCENDIO DE EMBUTIR 90x120x30cm COMPLETO</t>
        </is>
      </c>
      <c r="E343" s="18" t="inlineStr">
        <is>
          <t>UN</t>
        </is>
      </c>
      <c r="F343" s="19" t="n">
        <v>7.0</v>
      </c>
      <c r="G343" s="20" t="n">
        <v>3363.01307192</v>
      </c>
      <c r="H343" s="20" t="str">
        <f>TRUNC(TRUNC(G343 * j2, 2) + G343, 2)</f>
      </c>
      <c r="I343" s="20" t="str">
        <f>TRUNC(F343 * h343,2)</f>
      </c>
      <c r="J343" s="21" t="str">
        <f>i343 / j1</f>
      </c>
    </row>
    <row customHeight="1" ht="65" r="344">
      <c r="A344" s="17" t="inlineStr">
        <is>
          <t> 13.6.7 </t>
        </is>
      </c>
      <c r="B344" s="17" t="inlineStr">
        <is>
          <t> 05.054.0104-0 </t>
        </is>
      </c>
      <c r="C344" s="17" t="inlineStr">
        <is>
          <t>EMOP</t>
        </is>
      </c>
      <c r="D344" s="17" t="inlineStr">
        <is>
          <t>PLACA FOTOLUMINESCENTE DE SINALIZACAO DE SEGURANCA CONTRA IN CENDIO,PARA INDICACAO CONTINUADA DE ROTA DE FUGA,EM PVC ANTI CHAMA,DIMENSOES APROXIMADAS DE (7X20)CM,CONFORME ABNT NBR 16 820.FORNECIMENTO E COLOCACAO 3%-DESGASTE DE FERRAMENTAS E EPI</t>
        </is>
      </c>
      <c r="E344" s="18" t="inlineStr">
        <is>
          <t>UN</t>
        </is>
      </c>
      <c r="F344" s="19" t="n">
        <v>37.0</v>
      </c>
      <c r="G344" s="20" t="n">
        <v>10.40082</v>
      </c>
      <c r="H344" s="20" t="str">
        <f>TRUNC(TRUNC(G344 * j2, 2) + G344, 2)</f>
      </c>
      <c r="I344" s="20" t="str">
        <f>TRUNC(F344 * h344,2)</f>
      </c>
      <c r="J344" s="21" t="str">
        <f>i344 / j1</f>
      </c>
    </row>
    <row customHeight="1" ht="78" r="345">
      <c r="A345" s="17" t="inlineStr">
        <is>
          <t> 13.6.8 </t>
        </is>
      </c>
      <c r="B345" s="17" t="inlineStr">
        <is>
          <t> 05.054.0115-0 </t>
        </is>
      </c>
      <c r="C345" s="17" t="inlineStr">
        <is>
          <t>EMOP</t>
        </is>
      </c>
      <c r="D345" s="17" t="inlineStr">
        <is>
          <t>PLACA FOTOLUMINESCENTE DE SINALIZACAO DE SEGURANCA CONTRA IN CENDIO,PARA EQUIPAMENTOS DE COMBATE A INCENDIO E ALARME,EM P VC ANTICHAMA,DIMENSOES APROXIMADAS DE (20X15)CM,CONFORME ABN T NBR 16820.FORNECIMENTO E COLOCACAO 3%-DESGASTE DE FERRAMENTAS E EPI</t>
        </is>
      </c>
      <c r="E345" s="18" t="inlineStr">
        <is>
          <t>UN</t>
        </is>
      </c>
      <c r="F345" s="19" t="n">
        <v>72.0</v>
      </c>
      <c r="G345" s="20" t="n">
        <v>12.48082</v>
      </c>
      <c r="H345" s="20" t="str">
        <f>TRUNC(TRUNC(G345 * j2, 2) + G345, 2)</f>
      </c>
      <c r="I345" s="20" t="str">
        <f>TRUNC(F345 * h345,2)</f>
      </c>
      <c r="J345" s="21" t="str">
        <f>i345 / j1</f>
      </c>
    </row>
    <row customHeight="1" ht="52" r="346">
      <c r="A346" s="17" t="inlineStr">
        <is>
          <t> 13.6.9 </t>
        </is>
      </c>
      <c r="B346" s="17" t="inlineStr">
        <is>
          <t> 18.027.0045-0 </t>
        </is>
      </c>
      <c r="C346" s="17" t="inlineStr">
        <is>
          <t>EMOP</t>
        </is>
      </c>
      <c r="D346" s="17" t="inlineStr">
        <is>
          <t>LUMINARIA DE EMERGENCIA DE SOBREPOR,EM PLASTICO,EQUIPADA COM BATERIA SELADA RECARREGAVEL COM 30 LAMPADAS EM LED. FORNECI MENTO E COLOCACAO 3%-DESGASTE DE FERRAMENTAS E EPI</t>
        </is>
      </c>
      <c r="E346" s="18" t="inlineStr">
        <is>
          <t>UN</t>
        </is>
      </c>
      <c r="F346" s="19" t="n">
        <v>109.0</v>
      </c>
      <c r="G346" s="20" t="n">
        <v>40.14655</v>
      </c>
      <c r="H346" s="20" t="str">
        <f>TRUNC(TRUNC(G346 * j2, 2) + G346, 2)</f>
      </c>
      <c r="I346" s="20" t="str">
        <f>TRUNC(F346 * h346,2)</f>
      </c>
      <c r="J346" s="21" t="str">
        <f>i346 / j1</f>
      </c>
    </row>
    <row customHeight="1" ht="39" r="347">
      <c r="A347" s="17" t="inlineStr">
        <is>
          <t> 13.6.10 </t>
        </is>
      </c>
      <c r="B347" s="17" t="inlineStr">
        <is>
          <t> 18.038.0038-0 </t>
        </is>
      </c>
      <c r="C347" s="17" t="inlineStr">
        <is>
          <t>EMOP</t>
        </is>
      </c>
      <c r="D347" s="17" t="inlineStr">
        <is>
          <t>DETECTOR DE INCENDIO,COMPOSTO DE CENTRAL DE ALARME ENDERECAV EL,PARA ATE 500 DISPOSITIVOS DIVIDIDOS EM 2 LACOS 3%-DESGASTE DE FERRAMENTAS E EPI</t>
        </is>
      </c>
      <c r="E347" s="18" t="inlineStr">
        <is>
          <t>UN</t>
        </is>
      </c>
      <c r="F347" s="19" t="n">
        <v>1.0</v>
      </c>
      <c r="G347" s="20" t="n">
        <v>5571.21655</v>
      </c>
      <c r="H347" s="20" t="str">
        <f>TRUNC(TRUNC(G347 * j2, 2) + G347, 2)</f>
      </c>
      <c r="I347" s="20" t="str">
        <f>TRUNC(F347 * h347,2)</f>
      </c>
      <c r="J347" s="21" t="str">
        <f>i347 / j1</f>
      </c>
    </row>
    <row customHeight="1" ht="39" r="348">
      <c r="A348" s="17" t="inlineStr">
        <is>
          <t> 13.6.11 </t>
        </is>
      </c>
      <c r="B348" s="17" t="inlineStr">
        <is>
          <t> 18.038.0030-0 </t>
        </is>
      </c>
      <c r="C348" s="17" t="inlineStr">
        <is>
          <t>EMOP</t>
        </is>
      </c>
      <c r="D348" s="17" t="inlineStr">
        <is>
          <t>SIRENE AUDIOVISUAL,PARA SISTEMA DE ALARME CONTRA INCENDIO.FO RNECIMENTO E COLOCACAO 3%-DESGASTE DE FERRAMENTAS E EPI</t>
        </is>
      </c>
      <c r="E348" s="18" t="inlineStr">
        <is>
          <t>UN</t>
        </is>
      </c>
      <c r="F348" s="19" t="n">
        <v>9.0</v>
      </c>
      <c r="G348" s="20" t="n">
        <v>61.98655</v>
      </c>
      <c r="H348" s="20" t="str">
        <f>TRUNC(TRUNC(G348 * j2, 2) + G348, 2)</f>
      </c>
      <c r="I348" s="20" t="str">
        <f>TRUNC(F348 * h348,2)</f>
      </c>
      <c r="J348" s="21" t="str">
        <f>i348 / j1</f>
      </c>
    </row>
    <row customHeight="1" ht="52" r="349">
      <c r="A349" s="17" t="inlineStr">
        <is>
          <t> 13.6.12 </t>
        </is>
      </c>
      <c r="B349" s="17" t="inlineStr">
        <is>
          <t> 18.038.0045-0 </t>
        </is>
      </c>
      <c r="C349" s="17" t="inlineStr">
        <is>
          <t>EMOP</t>
        </is>
      </c>
      <c r="D349" s="17" t="inlineStr">
        <is>
          <t>ACIONADOR TIPO "QUEBRE VIDRO",INCLUSIVE SENSOR DE ALARME E C HAVE EXTERNA PARA TESTE.FORNECIMENTO E COLOCACAO 3%-DESGASTE DE FERRAMENTAS E EPI</t>
        </is>
      </c>
      <c r="E349" s="18" t="inlineStr">
        <is>
          <t>UN</t>
        </is>
      </c>
      <c r="F349" s="19" t="n">
        <v>8.0</v>
      </c>
      <c r="G349" s="20" t="n">
        <v>84.75655</v>
      </c>
      <c r="H349" s="20" t="str">
        <f>TRUNC(TRUNC(G349 * j2, 2) + G349, 2)</f>
      </c>
      <c r="I349" s="20" t="str">
        <f>TRUNC(F349 * h349,2)</f>
      </c>
      <c r="J349" s="21" t="str">
        <f>i349 / j1</f>
      </c>
    </row>
    <row customHeight="1" ht="78" r="350">
      <c r="A350" s="17" t="inlineStr">
        <is>
          <t> 13.6.13 </t>
        </is>
      </c>
      <c r="B350" s="17" t="inlineStr">
        <is>
          <t> 18.032.0042-0 </t>
        </is>
      </c>
      <c r="C350" s="17" t="inlineStr">
        <is>
          <t>EMOP</t>
        </is>
      </c>
      <c r="D350" s="17" t="inlineStr">
        <is>
          <t>ABRIGO PARA EXTINTOR DE INCENDIO PORTATIL,MEDINDO (75X30X25) CM,DE SOBREPOR,CONFECCIONADO EM CHAPA METALICA COM PINTURA E LETROSTATICA VERMELHA,COM VISOR,CONFORME ABNT NBR 12693,INCL USIVE FIXACAO.FORNECIMENTO E COLOCACAO 3%-DESGASTE DE FERRAMENTAS E EPI</t>
        </is>
      </c>
      <c r="E350" s="18" t="inlineStr">
        <is>
          <t>UN</t>
        </is>
      </c>
      <c r="F350" s="19" t="n">
        <v>3.0</v>
      </c>
      <c r="G350" s="20" t="n">
        <v>252.40655</v>
      </c>
      <c r="H350" s="20" t="str">
        <f>TRUNC(TRUNC(G350 * j2, 2) + G350, 2)</f>
      </c>
      <c r="I350" s="20" t="str">
        <f>TRUNC(F350 * h350,2)</f>
      </c>
      <c r="J350" s="21" t="str">
        <f>i350 / j1</f>
      </c>
    </row>
    <row customHeight="1" ht="52" r="351">
      <c r="A351" s="17" t="inlineStr">
        <is>
          <t> 13.6.14 </t>
        </is>
      </c>
      <c r="B351" s="17" t="inlineStr">
        <is>
          <t> 18.032.0015-0 </t>
        </is>
      </c>
      <c r="C351" s="17" t="inlineStr">
        <is>
          <t>EMOP</t>
        </is>
      </c>
      <c r="D351" s="17" t="inlineStr">
        <is>
          <t>EXTINTOR DE INCENDIO PORTATIL,COM CARGA DE DIOXIDO DE CARBON O (CO2),CLASSE BC,DE 6KG,INCLUSIVE SUPORTE DE PAREDE,CONFORM E ABNT NBR 12693.FORNECIMENTO E COLOCACAO 3%-DESGASTE DE FERRAMENTAS E EPI</t>
        </is>
      </c>
      <c r="E351" s="18" t="inlineStr">
        <is>
          <t>UN</t>
        </is>
      </c>
      <c r="F351" s="19" t="n">
        <v>3.0</v>
      </c>
      <c r="G351" s="20" t="n">
        <v>681.70655</v>
      </c>
      <c r="H351" s="20" t="str">
        <f>TRUNC(TRUNC(G351 * j2, 2) + G351, 2)</f>
      </c>
      <c r="I351" s="20" t="str">
        <f>TRUNC(F351 * h351,2)</f>
      </c>
      <c r="J351" s="21" t="str">
        <f>i351 / j1</f>
      </c>
    </row>
    <row customHeight="1" ht="52" r="352">
      <c r="A352" s="17" t="inlineStr">
        <is>
          <t> 13.6.15 </t>
        </is>
      </c>
      <c r="B352" s="17" t="inlineStr">
        <is>
          <t> 18.032.0012-0 </t>
        </is>
      </c>
      <c r="C352" s="17" t="inlineStr">
        <is>
          <t>EMOP</t>
        </is>
      </c>
      <c r="D352" s="17" t="inlineStr">
        <is>
          <t>EXTINTOR DE INCENDIO PORTATIL,COM CARGA DE AGUA-PRESSURIZADA (AP),CLASSE A,DE 10L,INCLUSIVE SUPORTE DE PAREDE,CONFORME A BNT NBR 12693.FORNECIMENTO E COLOCACAO 3%-DESGASTE DE FERRAMENTAS E EPI</t>
        </is>
      </c>
      <c r="E352" s="18" t="inlineStr">
        <is>
          <t>UN</t>
        </is>
      </c>
      <c r="F352" s="19" t="n">
        <v>2.0</v>
      </c>
      <c r="G352" s="20" t="n">
        <v>173.69655</v>
      </c>
      <c r="H352" s="20" t="str">
        <f>TRUNC(TRUNC(G352 * j2, 2) + G352, 2)</f>
      </c>
      <c r="I352" s="20" t="str">
        <f>TRUNC(F352 * h352,2)</f>
      </c>
      <c r="J352" s="21" t="str">
        <f>i352 / j1</f>
      </c>
    </row>
    <row customHeight="1" ht="52" r="353">
      <c r="A353" s="17" t="inlineStr">
        <is>
          <t> 13.6.16 </t>
        </is>
      </c>
      <c r="B353" s="17" t="inlineStr">
        <is>
          <t> 18.032.0030-0 </t>
        </is>
      </c>
      <c r="C353" s="17" t="inlineStr">
        <is>
          <t>EMOP</t>
        </is>
      </c>
      <c r="D353" s="17" t="inlineStr">
        <is>
          <t>EXTINTOR DE INCENDIO PORTATIL,COM CARGA DE PO QUIMICO,CLASSE BC,DE 6KG,INCLUSIVE SUPORTE DE PAREDE,CONFORME ABNT NBR 126 93.FORNECIMENTO E COLOCACAO 3%-DESGASTE DE FERRAMENTAS E EPI</t>
        </is>
      </c>
      <c r="E353" s="18" t="inlineStr">
        <is>
          <t>UN</t>
        </is>
      </c>
      <c r="F353" s="19" t="n">
        <v>20.0</v>
      </c>
      <c r="G353" s="20" t="n">
        <v>194.66655</v>
      </c>
      <c r="H353" s="20" t="str">
        <f>TRUNC(TRUNC(G353 * j2, 2) + G353, 2)</f>
      </c>
      <c r="I353" s="20" t="str">
        <f>TRUNC(F353 * h353,2)</f>
      </c>
      <c r="J353" s="21" t="str">
        <f>i353 / j1</f>
      </c>
    </row>
    <row customHeight="1" ht="39" r="354">
      <c r="A354" s="17" t="inlineStr">
        <is>
          <t> 13.6.17 </t>
        </is>
      </c>
      <c r="B354" s="17" t="inlineStr">
        <is>
          <t> COMP_BE_41- O/D </t>
        </is>
      </c>
      <c r="C354" s="17" t="inlineStr">
        <is>
          <t>Próprio</t>
        </is>
      </c>
      <c r="D354" s="17" t="inlineStr">
        <is>
          <t>SUPORTE DE SOLO PARA EXTINTOR DE INCENDIO PORTATIL,TIPO TRIP E,EM ACO CARBONO,INCLUSIVE PONTEIRAS DE BORRACHA REF: EMOP (18.032.0045-0/A)</t>
        </is>
      </c>
      <c r="E354" s="18" t="inlineStr">
        <is>
          <t>UN</t>
        </is>
      </c>
      <c r="F354" s="19" t="n">
        <v>20.0</v>
      </c>
      <c r="G354" s="20" t="n">
        <v>27.1696012</v>
      </c>
      <c r="H354" s="20" t="str">
        <f>TRUNC(TRUNC(G354 * j2, 2) + G354, 2)</f>
      </c>
      <c r="I354" s="20" t="str">
        <f>TRUNC(F354 * h354,2)</f>
      </c>
      <c r="J354" s="21" t="str">
        <f>i354 / j1</f>
      </c>
    </row>
    <row customHeight="1" ht="26" r="355">
      <c r="A355" s="17" t="inlineStr">
        <is>
          <t> 13.6.18 </t>
        </is>
      </c>
      <c r="B355" s="17" t="inlineStr">
        <is>
          <t> COMP_BE_32- O/D </t>
        </is>
      </c>
      <c r="C355" s="17" t="inlineStr">
        <is>
          <t>Próprio</t>
        </is>
      </c>
      <c r="D355" s="17" t="inlineStr">
        <is>
          <t>EXTINTOR CARRETA PO QUIMICO SECO 20 KG BC REF: SBC (055281)</t>
        </is>
      </c>
      <c r="E355" s="18" t="inlineStr">
        <is>
          <t>UN</t>
        </is>
      </c>
      <c r="F355" s="19" t="n">
        <v>1.0</v>
      </c>
      <c r="G355" s="20" t="n">
        <v>1990.837760716</v>
      </c>
      <c r="H355" s="20" t="str">
        <f>TRUNC(TRUNC(G355 * j2, 2) + G355, 2)</f>
      </c>
      <c r="I355" s="20" t="str">
        <f>TRUNC(F355 * h355,2)</f>
      </c>
      <c r="J355" s="21" t="str">
        <f>i355 / j1</f>
      </c>
    </row>
    <row customHeight="1" ht="24" r="356">
      <c r="A356" s="9" t="inlineStr">
        <is>
          <t> 13.7 </t>
        </is>
      </c>
      <c r="B356" s="9" t="inlineStr">
        <is>
          <t>  </t>
        </is>
      </c>
      <c r="C356" s="9"/>
      <c r="D356" s="9" t="inlineStr">
        <is>
          <t>CLIMATIZAÇÃO E  AR CONDICIONADO</t>
        </is>
      </c>
      <c r="E356" s="10"/>
      <c r="F356" s="11" t="n">
        <v>1.0</v>
      </c>
      <c r="G356" s="11" t="inlineStr">
        <is>
          <t/>
        </is>
      </c>
      <c r="H356" s="12" t="str">
        <f>i357 + i358 + i359 + i360 + i361 + i362 + i363 + i364 + i365 + i366 + i367 + i368 + i369 + i370 + i371</f>
      </c>
      <c r="I356" s="12" t="str">
        <f>TRUNC(F356 * h356,2)</f>
      </c>
      <c r="J356" s="13" t="str">
        <f>i356 / j1</f>
      </c>
    </row>
    <row customHeight="1" ht="91" r="357">
      <c r="A357" s="17" t="inlineStr">
        <is>
          <t> 13.7.1 </t>
        </is>
      </c>
      <c r="B357" s="17" t="inlineStr">
        <is>
          <t> 15.005.0215-0 </t>
        </is>
      </c>
      <c r="C357" s="17" t="inlineStr">
        <is>
          <t>EMOP</t>
        </is>
      </c>
      <c r="D357" s="17" t="inlineStr">
        <is>
          <t>ASSENTAMENTO DE AR-CONDICIONADO SPLIT DE 9000 A 30000 BTU/H, COM 1 CONDENSADOR E 1 EVAPORADOR,CONFORME ABNT NBR 16655,(VI DE FORNECIMENTO DO APARELHO NA FAMILIA 18.030) INCLUSIVE ACE SSORIOS DE FIXACAO,EXCLUSIVE ALIMENTACAO ELETRICA E INTERLIG ACAO CONDENSADOR/EVAPORADOR (VIDE ITEM 15.005.0240) 3%-DESGASTE DE FERRAMENTAS E EPI</t>
        </is>
      </c>
      <c r="E357" s="18" t="inlineStr">
        <is>
          <t>UN</t>
        </is>
      </c>
      <c r="F357" s="19" t="n">
        <v>70.0</v>
      </c>
      <c r="G357" s="20" t="n">
        <v>349.8403326</v>
      </c>
      <c r="H357" s="20" t="str">
        <f>TRUNC(TRUNC(G357 * j2, 2) + G357, 2)</f>
      </c>
      <c r="I357" s="20" t="str">
        <f>TRUNC(F357 * h357,2)</f>
      </c>
      <c r="J357" s="21" t="str">
        <f>i357 / j1</f>
      </c>
    </row>
    <row customHeight="1" ht="78" r="358">
      <c r="A358" s="17" t="inlineStr">
        <is>
          <t> 13.7.2 </t>
        </is>
      </c>
      <c r="B358" s="17" t="inlineStr">
        <is>
          <t> 15.005.0240-0 </t>
        </is>
      </c>
      <c r="C358" s="17" t="inlineStr">
        <is>
          <t>EMOP</t>
        </is>
      </c>
      <c r="D358" s="17" t="inlineStr">
        <is>
          <t>TUBULACAO EM COBRE PARA INTERLIGACAO DE AR-CONDICIONADO SPLI T CONDENSADOR/EVAPORADOR,CONFORME ABNT NBR 16655,INCLUSIVE I SOLAMENTO TERMICO,INTERLIGACAO ELETRICA,CONEXOES E FIXACAO,P ARA APARELHOS DE 9000 A 30000 BTU/H.FORNECIMENTO E INSTALACA O 3%-DESGASTE DE FERRAMENTAS E EPI</t>
        </is>
      </c>
      <c r="E358" s="18" t="inlineStr">
        <is>
          <t>M</t>
        </is>
      </c>
      <c r="F358" s="19" t="n">
        <v>1188.67</v>
      </c>
      <c r="G358" s="20" t="n">
        <v>95.180813</v>
      </c>
      <c r="H358" s="20" t="str">
        <f>TRUNC(TRUNC(G358 * j2, 2) + G358, 2)</f>
      </c>
      <c r="I358" s="20" t="str">
        <f>TRUNC(F358 * h358,2)</f>
      </c>
      <c r="J358" s="21" t="str">
        <f>i358 / j1</f>
      </c>
    </row>
    <row customHeight="1" ht="78" r="359">
      <c r="A359" s="17" t="inlineStr">
        <is>
          <t> 13.7.3 </t>
        </is>
      </c>
      <c r="B359" s="17" t="inlineStr">
        <is>
          <t> 15.005.0245-0 </t>
        </is>
      </c>
      <c r="C359" s="17" t="inlineStr">
        <is>
          <t>EMOP</t>
        </is>
      </c>
      <c r="D359" s="17" t="inlineStr">
        <is>
          <t>TUBULACAO EM COBRE PARA INTERLIGACAO DE AR-CONDICIONADO SPLI T CONDENSADOR/EVAPORADOR,CONFORME ABNT NBR 16655,INCLUSIVE I SOLAMENTO TERMICO,INTERLIGACAO ELETRICA,CONEXOES E FIXACAO,P ARA APARELHOS DE 36000 A 60000 BTU/H.FORNECIMENTO E INSTALAC AO 3%-DESGASTE DE FERRAMENTAS E EPI</t>
        </is>
      </c>
      <c r="E359" s="18" t="inlineStr">
        <is>
          <t>M</t>
        </is>
      </c>
      <c r="F359" s="19" t="n">
        <v>189.08</v>
      </c>
      <c r="G359" s="20" t="n">
        <v>148.071949</v>
      </c>
      <c r="H359" s="20" t="str">
        <f>TRUNC(TRUNC(G359 * j2, 2) + G359, 2)</f>
      </c>
      <c r="I359" s="20" t="str">
        <f>TRUNC(F359 * h359,2)</f>
      </c>
      <c r="J359" s="21" t="str">
        <f>i359 / j1</f>
      </c>
    </row>
    <row customHeight="1" ht="39" r="360">
      <c r="A360" s="17" t="inlineStr">
        <is>
          <t> 13.7.4 </t>
        </is>
      </c>
      <c r="B360" s="17" t="inlineStr">
        <is>
          <t> 103262 </t>
        </is>
      </c>
      <c r="C360" s="17" t="inlineStr">
        <is>
          <t>SINAPI</t>
        </is>
      </c>
      <c r="D360" s="17" t="inlineStr">
        <is>
          <t>AR CONDICIONADO SPLIT ON/OFF, PISO TETO, 36.000 BTU/H, CICLO FRIO - FORNECIMENTO E INSTALAÇÃO. AF_11/2021_PSE</t>
        </is>
      </c>
      <c r="E360" s="18" t="inlineStr">
        <is>
          <t>UN</t>
        </is>
      </c>
      <c r="F360" s="19" t="n">
        <v>2.0</v>
      </c>
      <c r="G360" s="20" t="n">
        <v>8556.22078706917</v>
      </c>
      <c r="H360" s="20" t="str">
        <f>TRUNC(TRUNC(G360 * j2, 2) + G360, 2)</f>
      </c>
      <c r="I360" s="20" t="str">
        <f>TRUNC(F360 * h360,2)</f>
      </c>
      <c r="J360" s="21" t="str">
        <f>i360 / j1</f>
      </c>
    </row>
    <row customHeight="1" ht="39" r="361">
      <c r="A361" s="17" t="inlineStr">
        <is>
          <t> 13.7.5 </t>
        </is>
      </c>
      <c r="B361" s="17" t="inlineStr">
        <is>
          <t> 103273 </t>
        </is>
      </c>
      <c r="C361" s="17" t="inlineStr">
        <is>
          <t>SINAPI</t>
        </is>
      </c>
      <c r="D361" s="17" t="inlineStr">
        <is>
          <t>AR CONDICIONADO SPLIT ON/OFF, CASSETE (TETO), FRIO 4 VIAS 48000 BTU/H - FORNECIMENTO E INSTALAÇÃO. AF_11/2021_PE</t>
        </is>
      </c>
      <c r="E361" s="18" t="inlineStr">
        <is>
          <t>UN</t>
        </is>
      </c>
      <c r="F361" s="19" t="n">
        <v>2.0</v>
      </c>
      <c r="G361" s="20" t="n">
        <v>12968.387512917794</v>
      </c>
      <c r="H361" s="20" t="str">
        <f>TRUNC(TRUNC(G361 * j2, 2) + G361, 2)</f>
      </c>
      <c r="I361" s="20" t="str">
        <f>TRUNC(F361 * h361,2)</f>
      </c>
      <c r="J361" s="21" t="str">
        <f>i361 / j1</f>
      </c>
    </row>
    <row customHeight="1" ht="39" r="362">
      <c r="A362" s="17" t="inlineStr">
        <is>
          <t> 13.7.6 </t>
        </is>
      </c>
      <c r="B362" s="17" t="inlineStr">
        <is>
          <t> 103261 </t>
        </is>
      </c>
      <c r="C362" s="17" t="inlineStr">
        <is>
          <t>SINAPI</t>
        </is>
      </c>
      <c r="D362" s="17" t="inlineStr">
        <is>
          <t>AR CONDICIONADO SPLIT INVERTER, PISO TETO, 36000 BTU/H, CICLO FRIO - FORNECIMENTO E INSTALAÇÃO. AF_11/2021_PSE</t>
        </is>
      </c>
      <c r="E362" s="18" t="inlineStr">
        <is>
          <t>UN</t>
        </is>
      </c>
      <c r="F362" s="19" t="n">
        <v>1.0</v>
      </c>
      <c r="G362" s="20" t="n">
        <v>13611.46078706917</v>
      </c>
      <c r="H362" s="20" t="str">
        <f>TRUNC(TRUNC(G362 * j2, 2) + G362, 2)</f>
      </c>
      <c r="I362" s="20" t="str">
        <f>TRUNC(F362 * h362,2)</f>
      </c>
      <c r="J362" s="21" t="str">
        <f>i362 / j1</f>
      </c>
    </row>
    <row customHeight="1" ht="52" r="363">
      <c r="A363" s="17" t="inlineStr">
        <is>
          <t> 13.7.7 </t>
        </is>
      </c>
      <c r="B363" s="17" t="inlineStr">
        <is>
          <t> 18.030.0001-0 </t>
        </is>
      </c>
      <c r="C363" s="17" t="inlineStr">
        <is>
          <t>EMOP</t>
        </is>
      </c>
      <c r="D363" s="17" t="inlineStr">
        <is>
          <t>CONDICIONADOR DE AR TIPO SPLIT 9000 BTU/H COMPREENDENDO 1 CO NDENSADOR E 1 EVAPORADOR(VIDE INSTALACAO,ASSENTAMENTO E INTE RLIGACOES FAMILIA 15.005).FORNECIMENTO</t>
        </is>
      </c>
      <c r="E363" s="18" t="inlineStr">
        <is>
          <t>UN</t>
        </is>
      </c>
      <c r="F363" s="19" t="n">
        <v>1.0</v>
      </c>
      <c r="G363" s="20" t="n">
        <v>1728.86</v>
      </c>
      <c r="H363" s="20" t="str">
        <f>TRUNC(TRUNC(G363 * j2, 2) + G363, 2)</f>
      </c>
      <c r="I363" s="20" t="str">
        <f>TRUNC(F363 * h363,2)</f>
      </c>
      <c r="J363" s="21" t="str">
        <f>i363 / j1</f>
      </c>
    </row>
    <row customHeight="1" ht="52" r="364">
      <c r="A364" s="17" t="inlineStr">
        <is>
          <t> 13.7.8 </t>
        </is>
      </c>
      <c r="B364" s="17" t="inlineStr">
        <is>
          <t> 18.030.0002-0 </t>
        </is>
      </c>
      <c r="C364" s="17" t="inlineStr">
        <is>
          <t>EMOP</t>
        </is>
      </c>
      <c r="D364" s="17" t="inlineStr">
        <is>
          <t>CONDICIONADOR DE AR TIPO SPLIT 12000 BTU/H COMPREENDENDO 1 C ONDENSADOR E 1 EVAPORADOR(VIDE INSTALACAO,ASSENTAMENTO E INT ERLIGACOES FAMILIA 15.005).FORNECIMENTO</t>
        </is>
      </c>
      <c r="E364" s="18" t="inlineStr">
        <is>
          <t>UN</t>
        </is>
      </c>
      <c r="F364" s="19" t="n">
        <v>30.0</v>
      </c>
      <c r="G364" s="20" t="n">
        <v>1876.53</v>
      </c>
      <c r="H364" s="20" t="str">
        <f>TRUNC(TRUNC(G364 * j2, 2) + G364, 2)</f>
      </c>
      <c r="I364" s="20" t="str">
        <f>TRUNC(F364 * h364,2)</f>
      </c>
      <c r="J364" s="21" t="str">
        <f>i364 / j1</f>
      </c>
    </row>
    <row customHeight="1" ht="52" r="365">
      <c r="A365" s="17" t="inlineStr">
        <is>
          <t> 13.7.9 </t>
        </is>
      </c>
      <c r="B365" s="17" t="inlineStr">
        <is>
          <t> 18.030.0003-0 </t>
        </is>
      </c>
      <c r="C365" s="17" t="inlineStr">
        <is>
          <t>EMOP</t>
        </is>
      </c>
      <c r="D365" s="17" t="inlineStr">
        <is>
          <t>CONDICIONADOR DE AR TIPO SPLIT 18000 BTU/H COMPREENDENDO 1 C ONDENSADOR E 1 EVAPORADOR(VIDE INSTALACAO,ASSENTAMENTO E INT ERLIGACOES FAMILIA 15.005).FORNECIMENTO</t>
        </is>
      </c>
      <c r="E365" s="18" t="inlineStr">
        <is>
          <t>UN</t>
        </is>
      </c>
      <c r="F365" s="19" t="n">
        <v>12.0</v>
      </c>
      <c r="G365" s="20" t="n">
        <v>2987.69</v>
      </c>
      <c r="H365" s="20" t="str">
        <f>TRUNC(TRUNC(G365 * j2, 2) + G365, 2)</f>
      </c>
      <c r="I365" s="20" t="str">
        <f>TRUNC(F365 * h365,2)</f>
      </c>
      <c r="J365" s="21" t="str">
        <f>i365 / j1</f>
      </c>
    </row>
    <row customHeight="1" ht="52" r="366">
      <c r="A366" s="17" t="inlineStr">
        <is>
          <t> 13.7.10 </t>
        </is>
      </c>
      <c r="B366" s="17" t="inlineStr">
        <is>
          <t> 18.030.0005-0 </t>
        </is>
      </c>
      <c r="C366" s="17" t="inlineStr">
        <is>
          <t>EMOP</t>
        </is>
      </c>
      <c r="D366" s="17" t="inlineStr">
        <is>
          <t>CONDICIONADOR DE AR TIPO SPLIT 24000 BTU/H COMPREENDENDO 1 C ONDENSADOR E 1 EVAPORADOR(VIDE INSTALACAO,ASSENTAMENTO E INT ERLIGACOES FAMILIA 15.005).FORNECIMENTO</t>
        </is>
      </c>
      <c r="E366" s="18" t="inlineStr">
        <is>
          <t>UN</t>
        </is>
      </c>
      <c r="F366" s="19" t="n">
        <v>25.0</v>
      </c>
      <c r="G366" s="20" t="n">
        <v>3758.06</v>
      </c>
      <c r="H366" s="20" t="str">
        <f>TRUNC(TRUNC(G366 * j2, 2) + G366, 2)</f>
      </c>
      <c r="I366" s="20" t="str">
        <f>TRUNC(F366 * h366,2)</f>
      </c>
      <c r="J366" s="21" t="str">
        <f>i366 / j1</f>
      </c>
    </row>
    <row customHeight="1" ht="52" r="367">
      <c r="A367" s="17" t="inlineStr">
        <is>
          <t> 13.7.11 </t>
        </is>
      </c>
      <c r="B367" s="17" t="inlineStr">
        <is>
          <t> 18.030.0007-0 </t>
        </is>
      </c>
      <c r="C367" s="17" t="inlineStr">
        <is>
          <t>EMOP</t>
        </is>
      </c>
      <c r="D367" s="17" t="inlineStr">
        <is>
          <t>CONDICIONADOR DE AR TIPO SPLIT 30000 BTU/H COMPREENDENDO 1 C ONDENSADOR E 1 EVAPORADOR(VIDE INSTALACAO,ASSENTAMENTO E INT ERLIGACOES FAMILIA 15.005).FORNECIMENTO</t>
        </is>
      </c>
      <c r="E367" s="18" t="inlineStr">
        <is>
          <t>UN</t>
        </is>
      </c>
      <c r="F367" s="19" t="n">
        <v>2.0</v>
      </c>
      <c r="G367" s="20" t="n">
        <v>5148.97</v>
      </c>
      <c r="H367" s="20" t="str">
        <f>TRUNC(TRUNC(G367 * j2, 2) + G367, 2)</f>
      </c>
      <c r="I367" s="20" t="str">
        <f>TRUNC(F367 * h367,2)</f>
      </c>
      <c r="J367" s="21" t="str">
        <f>i367 / j1</f>
      </c>
    </row>
    <row customHeight="1" ht="26" r="368">
      <c r="A368" s="17" t="inlineStr">
        <is>
          <t> 13.7.12 </t>
        </is>
      </c>
      <c r="B368" s="17" t="inlineStr">
        <is>
          <t> 070340 </t>
        </is>
      </c>
      <c r="C368" s="17" t="inlineStr">
        <is>
          <t>SBC</t>
        </is>
      </c>
      <c r="D368" s="17" t="inlineStr">
        <is>
          <t>CAIXA DE PASSAGEM P/ SPLIT 35X13X7CM DRENO INFERIOR DE PLAST</t>
        </is>
      </c>
      <c r="E368" s="18" t="inlineStr">
        <is>
          <t>UN</t>
        </is>
      </c>
      <c r="F368" s="19" t="n">
        <v>72.0</v>
      </c>
      <c r="G368" s="20" t="n">
        <v>51.3577072</v>
      </c>
      <c r="H368" s="20" t="str">
        <f>TRUNC(TRUNC(G368 * j2, 2) + G368, 2)</f>
      </c>
      <c r="I368" s="20" t="str">
        <f>TRUNC(F368 * h368,2)</f>
      </c>
      <c r="J368" s="21" t="str">
        <f>i368 / j1</f>
      </c>
    </row>
    <row customHeight="1" ht="104" r="369">
      <c r="A369" s="17" t="inlineStr">
        <is>
          <t> 13.7.13 </t>
        </is>
      </c>
      <c r="B369" s="17" t="inlineStr">
        <is>
          <t> 15.005.0253-0 </t>
        </is>
      </c>
      <c r="C369" s="17" t="inlineStr">
        <is>
          <t>EMOP</t>
        </is>
      </c>
      <c r="D369" s="17" t="inlineStr">
        <is>
          <t>DUTO PARA CONDICIONAMENTO DE AR,CHAVETADO EM CHAPA DE ACO GA LVANIZADO,NAS DIVERSAS BITOLAS,CONFORME ABNT NBR 16401,ISOLA DO COM MANTA DE LA DE VIDRO,REVESTIDA COM FOLHA DE ALUMINIO, INCLUINDO CINTAS,FITAS,SUPORTES PINTADOS,DIFUSORES E GRELHAS EM ALUMINIO EXTRUDADO E DEMAIS ITENS NECESSARIOS.FORNECIMEN TO E COLOCACAO 3%-DESGASTE DE FERRAMENTAS E EPI 4%-MATERIAIS DIVERSOS</t>
        </is>
      </c>
      <c r="E369" s="18" t="inlineStr">
        <is>
          <t>KG</t>
        </is>
      </c>
      <c r="F369" s="19" t="n">
        <v>970.91</v>
      </c>
      <c r="G369" s="20" t="n">
        <v>69.1402344</v>
      </c>
      <c r="H369" s="20" t="str">
        <f>TRUNC(TRUNC(G369 * j2, 2) + G369, 2)</f>
      </c>
      <c r="I369" s="20" t="str">
        <f>TRUNC(F369 * h369,2)</f>
      </c>
      <c r="J369" s="21" t="str">
        <f>i369 / j1</f>
      </c>
    </row>
    <row customHeight="1" ht="26" r="370">
      <c r="A370" s="17" t="inlineStr">
        <is>
          <t> 13.7.14 </t>
        </is>
      </c>
      <c r="B370" s="17" t="inlineStr">
        <is>
          <t> 070876 </t>
        </is>
      </c>
      <c r="C370" s="17" t="inlineStr">
        <is>
          <t>SBC</t>
        </is>
      </c>
      <c r="D370" s="17" t="inlineStr">
        <is>
          <t>EXAUSTOR CENTRIFUGO SIROCO TRIFASICO MODELO EC4-TN</t>
        </is>
      </c>
      <c r="E370" s="18" t="inlineStr">
        <is>
          <t>UN</t>
        </is>
      </c>
      <c r="F370" s="19" t="n">
        <v>3.0</v>
      </c>
      <c r="G370" s="20" t="n">
        <v>6338.62876416</v>
      </c>
      <c r="H370" s="20" t="str">
        <f>TRUNC(TRUNC(G370 * j2, 2) + G370, 2)</f>
      </c>
      <c r="I370" s="20" t="str">
        <f>TRUNC(F370 * h370,2)</f>
      </c>
      <c r="J370" s="21" t="str">
        <f>i370 / j1</f>
      </c>
    </row>
    <row customHeight="1" ht="78" r="371">
      <c r="A371" s="17" t="inlineStr">
        <is>
          <t> 13.7.15 </t>
        </is>
      </c>
      <c r="B371" s="17" t="inlineStr">
        <is>
          <t> 18.016.0001-0 </t>
        </is>
      </c>
      <c r="C371" s="17" t="inlineStr">
        <is>
          <t>EMOP</t>
        </is>
      </c>
      <c r="D371" s="17" t="inlineStr">
        <is>
          <t>COIFA DE ACO INOX AISI 304,NAS DIMENSOES (2,30X1,30X0,60)M ( COCCAO),COM CALHA COLETORA DE GORDURA EM TODO PERIMETRO COM DRENO PLUGADO,PORTA FILTRO,FILTROS INERCIAIS,SUPORTE DE FIXA CAO E BOCAIS FLANGEADOS (FOGAO INDUSTRIAL DE 8 BOCAS).FORNEC IMENTO E COLOCACAO 3%-DESGASTE DE FERRAMENTAS E EPI</t>
        </is>
      </c>
      <c r="E371" s="18" t="inlineStr">
        <is>
          <t>UN</t>
        </is>
      </c>
      <c r="F371" s="19" t="n">
        <v>1.0</v>
      </c>
      <c r="G371" s="20" t="n">
        <v>6542.8793</v>
      </c>
      <c r="H371" s="20" t="str">
        <f>TRUNC(TRUNC(G371 * j2, 2) + G371, 2)</f>
      </c>
      <c r="I371" s="20" t="str">
        <f>TRUNC(F371 * h371,2)</f>
      </c>
      <c r="J371" s="21" t="str">
        <f>i371 / j1</f>
      </c>
    </row>
    <row customHeight="1" ht="24" r="372">
      <c r="A372" s="9" t="inlineStr">
        <is>
          <t> 13.8 </t>
        </is>
      </c>
      <c r="B372" s="9" t="inlineStr">
        <is>
          <t>  </t>
        </is>
      </c>
      <c r="C372" s="9"/>
      <c r="D372" s="9" t="inlineStr">
        <is>
          <t>REDE DE GÁS</t>
        </is>
      </c>
      <c r="E372" s="10"/>
      <c r="F372" s="11" t="n">
        <v>1.0</v>
      </c>
      <c r="G372" s="11" t="inlineStr">
        <is>
          <t/>
        </is>
      </c>
      <c r="H372" s="12" t="str">
        <f>i373 + i374 + i375 + i376 + i377 + i378 + i379 + i380</f>
      </c>
      <c r="I372" s="12" t="str">
        <f>TRUNC(F372 * h372,2)</f>
      </c>
      <c r="J372" s="13" t="str">
        <f>i372 / j1</f>
      </c>
    </row>
    <row customHeight="1" ht="52" r="373">
      <c r="A373" s="17" t="inlineStr">
        <is>
          <t> 13.8.1 </t>
        </is>
      </c>
      <c r="B373" s="17" t="inlineStr">
        <is>
          <t> 100789 </t>
        </is>
      </c>
      <c r="C373" s="17" t="inlineStr">
        <is>
          <t>SINAPI</t>
        </is>
      </c>
      <c r="D373" s="17" t="inlineStr">
        <is>
          <t>KIT CAVALETE PARA GÁS - SEM MEDIDOR COM REGULADOR - ENTRADA INDIVIDUAL PRINCIPAL, EM AÇO GALVANIZADO DN 15 E 25 MM (1/2” E 1”) - FORNECIMENTO E INSTALAÇÃO. AF_01/2020</t>
        </is>
      </c>
      <c r="E373" s="18" t="inlineStr">
        <is>
          <t>UN</t>
        </is>
      </c>
      <c r="F373" s="19" t="n">
        <v>1.0</v>
      </c>
      <c r="G373" s="20" t="n">
        <v>720.43259254846</v>
      </c>
      <c r="H373" s="20" t="str">
        <f>TRUNC(TRUNC(G373 * j2, 2) + G373, 2)</f>
      </c>
      <c r="I373" s="20" t="str">
        <f>TRUNC(F373 * h373,2)</f>
      </c>
      <c r="J373" s="21" t="str">
        <f>i373 / j1</f>
      </c>
    </row>
    <row customHeight="1" ht="104" r="374">
      <c r="A374" s="17" t="inlineStr">
        <is>
          <t> 13.8.2 </t>
        </is>
      </c>
      <c r="B374" s="17" t="inlineStr">
        <is>
          <t> 15.001.0054-0 </t>
        </is>
      </c>
      <c r="C374" s="17" t="inlineStr">
        <is>
          <t>EMOP</t>
        </is>
      </c>
      <c r="D374" s="17" t="inlineStr">
        <is>
          <t>ABRIGO P/2 BOTIJOES GAS DE 45KG,EXCLUSIVE LIGACOES,NAS DIM.( 1,00X0,50X1,80)M,ALVENARIA TIJOLOS MACICOS (7X10X20CM),PARED ES DE MEIA VEZ,REVESTIDAS COM ARGAMASSA DE CIMENTO E SAIBRO, NO TRACO 1:6,PISO COM ESPESSURA DE 10CM E COBERTURA COM ESPE SSURA DE 6CM,AMBAS EM CONCRETO ARMADO,FCK=15MPA,COM ACABAMEN TO DE CIMENTADO,TRACO 1:4,CONFORME PROJETO TIPO Nº2001/EMOP 3%-DESGASTE DE FERRAMENTAS E EPI</t>
        </is>
      </c>
      <c r="E374" s="18" t="inlineStr">
        <is>
          <t>UN</t>
        </is>
      </c>
      <c r="F374" s="19" t="n">
        <v>1.0</v>
      </c>
      <c r="G374" s="20" t="n">
        <v>2885.155299195573</v>
      </c>
      <c r="H374" s="20" t="str">
        <f>TRUNC(TRUNC(G374 * j2, 2) + G374, 2)</f>
      </c>
      <c r="I374" s="20" t="str">
        <f>TRUNC(F374 * h374,2)</f>
      </c>
      <c r="J374" s="21" t="str">
        <f>i374 / j1</f>
      </c>
    </row>
    <row customHeight="1" ht="24" r="375">
      <c r="A375" s="17" t="inlineStr">
        <is>
          <t> 13.8.3 </t>
        </is>
      </c>
      <c r="B375" s="17" t="inlineStr">
        <is>
          <t> 056638 </t>
        </is>
      </c>
      <c r="C375" s="17" t="inlineStr">
        <is>
          <t>SBC</t>
        </is>
      </c>
      <c r="D375" s="17" t="inlineStr">
        <is>
          <t>TUBO MULTICAMADA PEX, 20mm PARA GAS COM CONEXOES</t>
        </is>
      </c>
      <c r="E375" s="18" t="inlineStr">
        <is>
          <t>M</t>
        </is>
      </c>
      <c r="F375" s="19" t="n">
        <v>0.4</v>
      </c>
      <c r="G375" s="20" t="n">
        <v>48.139836128</v>
      </c>
      <c r="H375" s="20" t="str">
        <f>TRUNC(TRUNC(G375 * j2, 2) + G375, 2)</f>
      </c>
      <c r="I375" s="20" t="str">
        <f>TRUNC(F375 * h375,2)</f>
      </c>
      <c r="J375" s="21" t="str">
        <f>i375 / j1</f>
      </c>
    </row>
    <row customHeight="1" ht="24" r="376">
      <c r="A376" s="17" t="inlineStr">
        <is>
          <t> 13.8.4 </t>
        </is>
      </c>
      <c r="B376" s="17" t="inlineStr">
        <is>
          <t> 056636 </t>
        </is>
      </c>
      <c r="C376" s="17" t="inlineStr">
        <is>
          <t>SBC</t>
        </is>
      </c>
      <c r="D376" s="17" t="inlineStr">
        <is>
          <t>TUBO MULTICAMADA PEX, 26mm PARA GAS COM CONEXOES</t>
        </is>
      </c>
      <c r="E376" s="18" t="inlineStr">
        <is>
          <t>UN</t>
        </is>
      </c>
      <c r="F376" s="19" t="n">
        <v>4.4</v>
      </c>
      <c r="G376" s="20" t="n">
        <v>65.197024744</v>
      </c>
      <c r="H376" s="20" t="str">
        <f>TRUNC(TRUNC(G376 * j2, 2) + G376, 2)</f>
      </c>
      <c r="I376" s="20" t="str">
        <f>TRUNC(F376 * h376,2)</f>
      </c>
      <c r="J376" s="21" t="str">
        <f>i376 / j1</f>
      </c>
    </row>
    <row customHeight="1" ht="24" r="377">
      <c r="A377" s="17" t="inlineStr">
        <is>
          <t> 13.8.5 </t>
        </is>
      </c>
      <c r="B377" s="17" t="inlineStr">
        <is>
          <t> 056637 </t>
        </is>
      </c>
      <c r="C377" s="17" t="inlineStr">
        <is>
          <t>SBC</t>
        </is>
      </c>
      <c r="D377" s="17" t="inlineStr">
        <is>
          <t>TUBO MULTICAMADA PEX, 32mm PARA GAS COM CONEXOES</t>
        </is>
      </c>
      <c r="E377" s="18" t="inlineStr">
        <is>
          <t>M</t>
        </is>
      </c>
      <c r="F377" s="19" t="n">
        <v>78.11</v>
      </c>
      <c r="G377" s="20" t="n">
        <v>99.552859152</v>
      </c>
      <c r="H377" s="20" t="str">
        <f>TRUNC(TRUNC(G377 * j2, 2) + G377, 2)</f>
      </c>
      <c r="I377" s="20" t="str">
        <f>TRUNC(F377 * h377,2)</f>
      </c>
      <c r="J377" s="21" t="str">
        <f>i377 / j1</f>
      </c>
    </row>
    <row customHeight="1" ht="39" r="378">
      <c r="A378" s="17" t="inlineStr">
        <is>
          <t> 13.8.6 </t>
        </is>
      </c>
      <c r="B378" s="17" t="inlineStr">
        <is>
          <t> 92694 </t>
        </is>
      </c>
      <c r="C378" s="17" t="inlineStr">
        <is>
          <t>SINAPI</t>
        </is>
      </c>
      <c r="D378" s="17" t="inlineStr">
        <is>
          <t>NIPLE, EM FERRO GALVANIZADO, CONEXÃO ROSQUEADA, DN 20 (3/4"), INSTALADO EM RAMAIS E SUB-RAMAIS DE GÁS - FORNECIMENTO E INSTALAÇÃO. AF_10/2020</t>
        </is>
      </c>
      <c r="E378" s="18" t="inlineStr">
        <is>
          <t>UN</t>
        </is>
      </c>
      <c r="F378" s="19" t="n">
        <v>3.0</v>
      </c>
      <c r="G378" s="20" t="n">
        <v>29.6655045026</v>
      </c>
      <c r="H378" s="20" t="str">
        <f>TRUNC(TRUNC(G378 * j2, 2) + G378, 2)</f>
      </c>
      <c r="I378" s="20" t="str">
        <f>TRUNC(F378 * h378,2)</f>
      </c>
      <c r="J378" s="21" t="str">
        <f>i378 / j1</f>
      </c>
    </row>
    <row customHeight="1" ht="26" r="379">
      <c r="A379" s="17" t="inlineStr">
        <is>
          <t> 13.8.7 </t>
        </is>
      </c>
      <c r="B379" s="17" t="inlineStr">
        <is>
          <t> 103029 </t>
        </is>
      </c>
      <c r="C379" s="17" t="inlineStr">
        <is>
          <t>SINAPI</t>
        </is>
      </c>
      <c r="D379" s="17" t="inlineStr">
        <is>
          <t>REGISTRO OU REGULADOR DE GÁS DE COZINHA - FORNECIMENTO E INSTALAÇÃO. AF_08/2021</t>
        </is>
      </c>
      <c r="E379" s="18" t="inlineStr">
        <is>
          <t>UN</t>
        </is>
      </c>
      <c r="F379" s="19" t="n">
        <v>2.0</v>
      </c>
      <c r="G379" s="20" t="n">
        <v>39.28480198716</v>
      </c>
      <c r="H379" s="20" t="str">
        <f>TRUNC(TRUNC(G379 * j2, 2) + G379, 2)</f>
      </c>
      <c r="I379" s="20" t="str">
        <f>TRUNC(F379 * h379,2)</f>
      </c>
      <c r="J379" s="21" t="str">
        <f>i379 / j1</f>
      </c>
    </row>
    <row customHeight="1" ht="39" r="380">
      <c r="A380" s="17" t="inlineStr">
        <is>
          <t> 13.8.8 </t>
        </is>
      </c>
      <c r="B380" s="17" t="inlineStr">
        <is>
          <t> 15.029.0021-0 </t>
        </is>
      </c>
      <c r="C380" s="17" t="inlineStr">
        <is>
          <t>EMOP</t>
        </is>
      </c>
      <c r="D380" s="17" t="inlineStr">
        <is>
          <t>REGISTRO DE ESFERA,EM METAL,COM DIAMETRO DE 1".FORNECIMENTO E COLOCACAO 3%-DESGASTE DE FERRAMENTAS E EPI</t>
        </is>
      </c>
      <c r="E380" s="18" t="inlineStr">
        <is>
          <t>UN</t>
        </is>
      </c>
      <c r="F380" s="19" t="n">
        <v>1.0</v>
      </c>
      <c r="G380" s="20" t="n">
        <v>59.66586</v>
      </c>
      <c r="H380" s="20" t="str">
        <f>TRUNC(TRUNC(G380 * j2, 2) + G380, 2)</f>
      </c>
      <c r="I380" s="20" t="str">
        <f>TRUNC(F380 * h380,2)</f>
      </c>
      <c r="J380" s="21" t="str">
        <f>i380 / j1</f>
      </c>
    </row>
    <row customHeight="1" ht="24" r="381">
      <c r="A381" s="9" t="inlineStr">
        <is>
          <t> 13.9 </t>
        </is>
      </c>
      <c r="B381" s="9" t="inlineStr">
        <is>
          <t>  </t>
        </is>
      </c>
      <c r="C381" s="9"/>
      <c r="D381" s="9" t="inlineStr">
        <is>
          <t>SISTEMA DE PROTEÇÃO ATMOSFÉRICA (SPDA)</t>
        </is>
      </c>
      <c r="E381" s="10"/>
      <c r="F381" s="11" t="n">
        <v>1.0</v>
      </c>
      <c r="G381" s="11" t="inlineStr">
        <is>
          <t/>
        </is>
      </c>
      <c r="H381" s="12" t="str">
        <f>i382 + i383 + i384 + i385 + i386 + i387 + i388 + i389 + i390 + i391 + i392</f>
      </c>
      <c r="I381" s="12" t="str">
        <f>TRUNC(F381 * h381,2)</f>
      </c>
      <c r="J381" s="13" t="str">
        <f>i381 / j1</f>
      </c>
    </row>
    <row customHeight="1" ht="78" r="382">
      <c r="A382" s="17" t="inlineStr">
        <is>
          <t> 13.9.1 </t>
        </is>
      </c>
      <c r="B382" s="17" t="inlineStr">
        <is>
          <t> 15.007.0210-0 </t>
        </is>
      </c>
      <c r="C382" s="17" t="inlineStr">
        <is>
          <t>EMOP</t>
        </is>
      </c>
      <c r="D382" s="17" t="inlineStr">
        <is>
          <t>PARA-RAIO DE TELHADO,TIPO FRANKLIN,EM LATAO CROMADO,H=37,5CM ,COMPREENDENDO:30,00M DE CORDOALHA DE COBRE 16MM2,HASTE DE T ERRA E DEMAIS MATERIAIS NECESSARIOS.FORNECIMENTO E COLOCACAO 3%-DESGASTE DE FERRAMENTAS E EPI 5%-CAIXA DE ATERRAMENTO,PARAFUSOS E OUTROS MATERIAIS</t>
        </is>
      </c>
      <c r="E382" s="18" t="inlineStr">
        <is>
          <t>UN</t>
        </is>
      </c>
      <c r="F382" s="19" t="n">
        <v>3.0</v>
      </c>
      <c r="G382" s="20" t="n">
        <v>1540.05756</v>
      </c>
      <c r="H382" s="20" t="str">
        <f>TRUNC(TRUNC(G382 * j2, 2) + G382, 2)</f>
      </c>
      <c r="I382" s="20" t="str">
        <f>TRUNC(F382 * h382,2)</f>
      </c>
      <c r="J382" s="21" t="str">
        <f>i382 / j1</f>
      </c>
    </row>
    <row customHeight="1" ht="24" r="383">
      <c r="A383" s="17" t="inlineStr">
        <is>
          <t> 13.9.2 </t>
        </is>
      </c>
      <c r="B383" s="17" t="inlineStr">
        <is>
          <t> 078206 </t>
        </is>
      </c>
      <c r="C383" s="17" t="inlineStr">
        <is>
          <t>SBC</t>
        </is>
      </c>
      <c r="D383" s="17" t="inlineStr">
        <is>
          <t>CABO DE COBRE NU MEIO DURO 7 FIOS 35mm2</t>
        </is>
      </c>
      <c r="E383" s="18" t="inlineStr">
        <is>
          <t>M</t>
        </is>
      </c>
      <c r="F383" s="19" t="n">
        <v>22.27</v>
      </c>
      <c r="G383" s="20" t="n">
        <v>41.06054028</v>
      </c>
      <c r="H383" s="20" t="str">
        <f>TRUNC(TRUNC(G383 * j2, 2) + G383, 2)</f>
      </c>
      <c r="I383" s="20" t="str">
        <f>TRUNC(F383 * h383,2)</f>
      </c>
      <c r="J383" s="21" t="str">
        <f>i383 / j1</f>
      </c>
    </row>
    <row customHeight="1" ht="39" r="384">
      <c r="A384" s="17" t="inlineStr">
        <is>
          <t> 13.9.3 </t>
        </is>
      </c>
      <c r="B384" s="17" t="inlineStr">
        <is>
          <t> 15.009.0143-0 </t>
        </is>
      </c>
      <c r="C384" s="17" t="inlineStr">
        <is>
          <t>EMOP</t>
        </is>
      </c>
      <c r="D384" s="17" t="inlineStr">
        <is>
          <t>CABO SOLIDO DE COBRE ELETROLITICO NU,TEMPERA MOLE,CLASSE 2,S ECAO CIRCULAR DE 50MM2.FORNECIMENTO E COLOCACAO 3%-DESGASTE DE FERRAMENTAS E EPI</t>
        </is>
      </c>
      <c r="E384" s="18" t="inlineStr">
        <is>
          <t>M</t>
        </is>
      </c>
      <c r="F384" s="19" t="n">
        <v>205.17</v>
      </c>
      <c r="G384" s="20" t="n">
        <v>46.18103</v>
      </c>
      <c r="H384" s="20" t="str">
        <f>TRUNC(TRUNC(G384 * j2, 2) + G384, 2)</f>
      </c>
      <c r="I384" s="20" t="str">
        <f>TRUNC(F384 * h384,2)</f>
      </c>
      <c r="J384" s="21" t="str">
        <f>i384 / j1</f>
      </c>
    </row>
    <row customHeight="1" ht="26" r="385">
      <c r="A385" s="17" t="inlineStr">
        <is>
          <t> 13.9.4 </t>
        </is>
      </c>
      <c r="B385" s="17" t="inlineStr">
        <is>
          <t> 077169 </t>
        </is>
      </c>
      <c r="C385" s="17" t="inlineStr">
        <is>
          <t>SBC</t>
        </is>
      </c>
      <c r="D385" s="17" t="inlineStr">
        <is>
          <t>CAIXA DE EQUIPOTENCIALIZACAO EM AcO 200x200x90mm TEL-901</t>
        </is>
      </c>
      <c r="E385" s="18" t="inlineStr">
        <is>
          <t>UN</t>
        </is>
      </c>
      <c r="F385" s="19" t="n">
        <v>1.0</v>
      </c>
      <c r="G385" s="20" t="n">
        <v>510.959565848</v>
      </c>
      <c r="H385" s="20" t="str">
        <f>TRUNC(TRUNC(G385 * j2, 2) + G385, 2)</f>
      </c>
      <c r="I385" s="20" t="str">
        <f>TRUNC(F385 * h385,2)</f>
      </c>
      <c r="J385" s="21" t="str">
        <f>i385 / j1</f>
      </c>
    </row>
    <row customHeight="1" ht="26" r="386">
      <c r="A386" s="17" t="inlineStr">
        <is>
          <t> 13.9.5 </t>
        </is>
      </c>
      <c r="B386" s="17" t="inlineStr">
        <is>
          <t> 98111 </t>
        </is>
      </c>
      <c r="C386" s="17" t="inlineStr">
        <is>
          <t>SINAPI</t>
        </is>
      </c>
      <c r="D386" s="17" t="inlineStr">
        <is>
          <t>CAIXA DE INSPEÇÃO PARA ATERRAMENTO, CIRCULAR, EM POLIETILENO, DIÂMETRO INTERNO = 0,3 M. AF_12/2020</t>
        </is>
      </c>
      <c r="E386" s="18" t="inlineStr">
        <is>
          <t>UN</t>
        </is>
      </c>
      <c r="F386" s="19" t="n">
        <v>17.0</v>
      </c>
      <c r="G386" s="20" t="n">
        <v>73.96373401720825</v>
      </c>
      <c r="H386" s="20" t="str">
        <f>TRUNC(TRUNC(G386 * j2, 2) + G386, 2)</f>
      </c>
      <c r="I386" s="20" t="str">
        <f>TRUNC(F386 * h386,2)</f>
      </c>
      <c r="J386" s="21" t="str">
        <f>i386 / j1</f>
      </c>
    </row>
    <row customHeight="1" ht="39" r="387">
      <c r="A387" s="17" t="inlineStr">
        <is>
          <t> 13.9.6 </t>
        </is>
      </c>
      <c r="B387" s="17" t="inlineStr">
        <is>
          <t> 15.007.0209-0 </t>
        </is>
      </c>
      <c r="C387" s="17" t="inlineStr">
        <is>
          <t>EMOP</t>
        </is>
      </c>
      <c r="D387" s="17" t="inlineStr">
        <is>
          <t>HASTE PARA ATERRAMENTO,DE COBRE DE 5/8"(16MM),COM 2,40M DE C OMPRIMENTO.FORNECIMENTO E COLOCACAO 3%-DESGASTE DE FERRAMENTAS E EPI</t>
        </is>
      </c>
      <c r="E387" s="18" t="inlineStr">
        <is>
          <t>UN</t>
        </is>
      </c>
      <c r="F387" s="19" t="n">
        <v>58.0</v>
      </c>
      <c r="G387" s="20" t="n">
        <v>50.373275</v>
      </c>
      <c r="H387" s="20" t="str">
        <f>TRUNC(TRUNC(G387 * j2, 2) + G387, 2)</f>
      </c>
      <c r="I387" s="20" t="str">
        <f>TRUNC(F387 * h387,2)</f>
      </c>
      <c r="J387" s="21" t="str">
        <f>i387 / j1</f>
      </c>
    </row>
    <row customHeight="1" ht="24" r="388">
      <c r="A388" s="17" t="inlineStr">
        <is>
          <t> 13.9.7 </t>
        </is>
      </c>
      <c r="B388" s="17" t="inlineStr">
        <is>
          <t> 078051 </t>
        </is>
      </c>
      <c r="C388" s="17" t="inlineStr">
        <is>
          <t>SBC</t>
        </is>
      </c>
      <c r="D388" s="17" t="inlineStr">
        <is>
          <t>SOLDA EXOTERMICA COM MOLDE GTB 16Y</t>
        </is>
      </c>
      <c r="E388" s="18" t="inlineStr">
        <is>
          <t>UN</t>
        </is>
      </c>
      <c r="F388" s="19" t="n">
        <v>116.0</v>
      </c>
      <c r="G388" s="20" t="n">
        <v>63.555618128</v>
      </c>
      <c r="H388" s="20" t="str">
        <f>TRUNC(TRUNC(G388 * j2, 2) + G388, 2)</f>
      </c>
      <c r="I388" s="20" t="str">
        <f>TRUNC(F388 * h388,2)</f>
      </c>
      <c r="J388" s="21" t="str">
        <f>i388 / j1</f>
      </c>
    </row>
    <row customHeight="1" ht="26" r="389">
      <c r="A389" s="17" t="inlineStr">
        <is>
          <t> 13.9.8 </t>
        </is>
      </c>
      <c r="B389" s="17" t="inlineStr">
        <is>
          <t> 104746 </t>
        </is>
      </c>
      <c r="C389" s="17" t="inlineStr">
        <is>
          <t>SINAPI</t>
        </is>
      </c>
      <c r="D389" s="17" t="inlineStr">
        <is>
          <t>MINI CAPTOR PARA SPDA - FORNECIMENTO E INSTALAÇÃO. AF_08/2023</t>
        </is>
      </c>
      <c r="E389" s="18" t="inlineStr">
        <is>
          <t>UN</t>
        </is>
      </c>
      <c r="F389" s="19" t="n">
        <v>67.0</v>
      </c>
      <c r="G389" s="20" t="n">
        <v>30.404144285</v>
      </c>
      <c r="H389" s="20" t="str">
        <f>TRUNC(TRUNC(G389 * j2, 2) + G389, 2)</f>
      </c>
      <c r="I389" s="20" t="str">
        <f>TRUNC(F389 * h389,2)</f>
      </c>
      <c r="J389" s="21" t="str">
        <f>i389 / j1</f>
      </c>
    </row>
    <row customHeight="1" ht="39" r="390">
      <c r="A390" s="17" t="inlineStr">
        <is>
          <t> 13.9.9 </t>
        </is>
      </c>
      <c r="B390" s="17" t="inlineStr">
        <is>
          <t> 15.017.0280-0 </t>
        </is>
      </c>
      <c r="C390" s="17" t="inlineStr">
        <is>
          <t>EMOP</t>
        </is>
      </c>
      <c r="D390" s="17" t="inlineStr">
        <is>
          <t>TERMINAL MECANICO A COMPRESSAO,FABRICADO EM BRONZE,PARA CABO DE 50MM2.FORNECIMENTO E COLOCACAO ARGOS SOCIAIS GOS SOCIAIS</t>
        </is>
      </c>
      <c r="E390" s="18" t="inlineStr">
        <is>
          <t>UN</t>
        </is>
      </c>
      <c r="F390" s="19" t="n">
        <v>4.0</v>
      </c>
      <c r="G390" s="20" t="n">
        <v>23.019654</v>
      </c>
      <c r="H390" s="20" t="str">
        <f>TRUNC(TRUNC(G390 * j2, 2) + G390, 2)</f>
      </c>
      <c r="I390" s="20" t="str">
        <f>TRUNC(F390 * h390,2)</f>
      </c>
      <c r="J390" s="21" t="str">
        <f>i390 / j1</f>
      </c>
    </row>
    <row customHeight="1" ht="26" r="391">
      <c r="A391" s="17" t="inlineStr">
        <is>
          <t> 13.9.10 </t>
        </is>
      </c>
      <c r="B391" s="17" t="inlineStr">
        <is>
          <t> COMP_BE_10- O/D </t>
        </is>
      </c>
      <c r="C391" s="17" t="inlineStr">
        <is>
          <t>Próprio</t>
        </is>
      </c>
      <c r="D391" s="17" t="inlineStr">
        <is>
          <t>BARRA CHATA, EM ALUMINIO, 7/8"x1/8"x300mm (70mm²) REF.:SINAPI (100870)</t>
        </is>
      </c>
      <c r="E391" s="18" t="inlineStr">
        <is>
          <t>UN</t>
        </is>
      </c>
      <c r="F391" s="19" t="n">
        <v>77.0</v>
      </c>
      <c r="G391" s="20" t="n">
        <v>649.4666290377</v>
      </c>
      <c r="H391" s="20" t="str">
        <f>TRUNC(TRUNC(G391 * j2, 2) + G391, 2)</f>
      </c>
      <c r="I391" s="20" t="str">
        <f>TRUNC(F391 * h391,2)</f>
      </c>
      <c r="J391" s="21" t="str">
        <f>i391 / j1</f>
      </c>
    </row>
    <row customHeight="1" ht="26" r="392">
      <c r="A392" s="17" t="inlineStr">
        <is>
          <t> 13.9.11 </t>
        </is>
      </c>
      <c r="B392" s="17" t="inlineStr">
        <is>
          <t> COMP_BE_33- O/D </t>
        </is>
      </c>
      <c r="C392" s="17" t="inlineStr">
        <is>
          <t>Próprio</t>
        </is>
      </c>
      <c r="D392" s="17" t="inlineStr">
        <is>
          <t>CONECTOR ATERRINSERT COM DISCO EM LATÃO, FORNECIMENTO E INSTALACAO. REF.: SBC (061702)</t>
        </is>
      </c>
      <c r="E392" s="18" t="inlineStr">
        <is>
          <t>UN</t>
        </is>
      </c>
      <c r="F392" s="19" t="n">
        <v>24.0</v>
      </c>
      <c r="G392" s="20" t="n">
        <v>57.68749925</v>
      </c>
      <c r="H392" s="20" t="str">
        <f>TRUNC(TRUNC(G392 * j2, 2) + G392, 2)</f>
      </c>
      <c r="I392" s="20" t="str">
        <f>TRUNC(F392 * h392,2)</f>
      </c>
      <c r="J392" s="21" t="str">
        <f>i392 / j1</f>
      </c>
    </row>
    <row customHeight="1" ht="24" r="393">
      <c r="A393" s="9" t="inlineStr">
        <is>
          <t> 13.10 </t>
        </is>
      </c>
      <c r="B393" s="9" t="inlineStr">
        <is>
          <t>  </t>
        </is>
      </c>
      <c r="C393" s="9"/>
      <c r="D393" s="9" t="inlineStr">
        <is>
          <t>REDES ESPECIAIS</t>
        </is>
      </c>
      <c r="E393" s="10"/>
      <c r="F393" s="11" t="n">
        <v>1.0</v>
      </c>
      <c r="G393" s="11" t="inlineStr">
        <is>
          <t/>
        </is>
      </c>
      <c r="H393" s="12" t="str">
        <f>i394 + i395 + i396 + i397 + i398 + i399 + i400 + i401 + i402 + i403 + i404 + i405 + i406 + i407 + i408 + i409 + i410 + i411 + i412 + i413 + i414 + i415 + i416</f>
      </c>
      <c r="I393" s="12" t="str">
        <f>TRUNC(F393 * h393,2)</f>
      </c>
      <c r="J393" s="13" t="str">
        <f>i393 / j1</f>
      </c>
    </row>
    <row customHeight="1" ht="39" r="394">
      <c r="A394" s="17" t="inlineStr">
        <is>
          <t> 13.10.1 </t>
        </is>
      </c>
      <c r="B394" s="17" t="inlineStr">
        <is>
          <t> 98297 </t>
        </is>
      </c>
      <c r="C394" s="17" t="inlineStr">
        <is>
          <t>SINAPI</t>
        </is>
      </c>
      <c r="D394" s="17" t="inlineStr">
        <is>
          <t>CABO ELETRÔNICO CATEGORIA 6, INSTALADO EM EDIFICAÇÃO INSTITUCIONAL - FORNECIMENTO E INSTALAÇÃO. AF_11/2019</t>
        </is>
      </c>
      <c r="E394" s="18" t="inlineStr">
        <is>
          <t>M</t>
        </is>
      </c>
      <c r="F394" s="19" t="n">
        <v>24611.69</v>
      </c>
      <c r="G394" s="20" t="n">
        <v>9.32923441178332</v>
      </c>
      <c r="H394" s="20" t="str">
        <f>TRUNC(TRUNC(G394 * j2, 2) + G394, 2)</f>
      </c>
      <c r="I394" s="20" t="str">
        <f>TRUNC(F394 * h394,2)</f>
      </c>
      <c r="J394" s="21" t="str">
        <f>i394 / j1</f>
      </c>
    </row>
    <row customHeight="1" ht="39" r="395">
      <c r="A395" s="17" t="inlineStr">
        <is>
          <t> 13.10.2 </t>
        </is>
      </c>
      <c r="B395" s="17" t="inlineStr">
        <is>
          <t> 15.010.0070-0 </t>
        </is>
      </c>
      <c r="C395" s="17" t="inlineStr">
        <is>
          <t>EMOP</t>
        </is>
      </c>
      <c r="D395" s="17" t="inlineStr">
        <is>
          <t>CABO TELEFONICO CCI,DIAMETRO DO CONDUTOR 0,50MM,PARA 2 PARES .FORNECIMENTO E COLOCACAO 3%-DESGASTE DE FERRAMENTAS E EPI</t>
        </is>
      </c>
      <c r="E395" s="18" t="inlineStr">
        <is>
          <t>M</t>
        </is>
      </c>
      <c r="F395" s="19" t="n">
        <v>1755.66</v>
      </c>
      <c r="G395" s="20" t="n">
        <v>2.535862</v>
      </c>
      <c r="H395" s="20" t="str">
        <f>TRUNC(TRUNC(G395 * j2, 2) + G395, 2)</f>
      </c>
      <c r="I395" s="20" t="str">
        <f>TRUNC(F395 * h395,2)</f>
      </c>
      <c r="J395" s="21" t="str">
        <f>i395 / j1</f>
      </c>
    </row>
    <row customHeight="1" ht="24" r="396">
      <c r="A396" s="17" t="inlineStr">
        <is>
          <t> 13.10.3 </t>
        </is>
      </c>
      <c r="B396" s="17" t="inlineStr">
        <is>
          <t> 068061 </t>
        </is>
      </c>
      <c r="C396" s="17" t="inlineStr">
        <is>
          <t>SBC</t>
        </is>
      </c>
      <c r="D396" s="17" t="inlineStr">
        <is>
          <t>REDE DE FIOS E CABOS PARA SONORIZACAO</t>
        </is>
      </c>
      <c r="E396" s="18" t="inlineStr">
        <is>
          <t>M</t>
        </is>
      </c>
      <c r="F396" s="19" t="n">
        <v>507.54</v>
      </c>
      <c r="G396" s="20" t="n">
        <v>3.742189408</v>
      </c>
      <c r="H396" s="20" t="str">
        <f>TRUNC(TRUNC(G396 * j2, 2) + G396, 2)</f>
      </c>
      <c r="I396" s="20" t="str">
        <f>TRUNC(F396 * h396,2)</f>
      </c>
      <c r="J396" s="21" t="str">
        <f>i396 / j1</f>
      </c>
    </row>
    <row customHeight="1" ht="65" r="397">
      <c r="A397" s="17" t="inlineStr">
        <is>
          <t> 13.10.4 </t>
        </is>
      </c>
      <c r="B397" s="17" t="inlineStr">
        <is>
          <t> 15.018.0498-0 </t>
        </is>
      </c>
      <c r="C397" s="17" t="inlineStr">
        <is>
          <t>EMOP</t>
        </is>
      </c>
      <c r="D397" s="17" t="inlineStr">
        <is>
          <t>ELETROCALHA PERFURADA,COM TAMPA,TIPO "U",50X50MM,TRATAMENTO SUPERFICIAL PRE-ZINCADO A QUENTE,INCLUSIVE CONEXOES,ACESSORI OS E FIXACAO SUPERIOR.FORNECIMENTO E COLOCACAO 3%-DESGASTE DE FERRAMENTAS E EPI 20%-CONEXOES</t>
        </is>
      </c>
      <c r="E397" s="18" t="inlineStr">
        <is>
          <t>M</t>
        </is>
      </c>
      <c r="F397" s="19" t="n">
        <v>35.52</v>
      </c>
      <c r="G397" s="20" t="n">
        <v>83.7709048</v>
      </c>
      <c r="H397" s="20" t="str">
        <f>TRUNC(TRUNC(G397 * j2, 2) + G397, 2)</f>
      </c>
      <c r="I397" s="20" t="str">
        <f>TRUNC(F397 * h397,2)</f>
      </c>
      <c r="J397" s="21" t="str">
        <f>i397 / j1</f>
      </c>
    </row>
    <row customHeight="1" ht="65" r="398">
      <c r="A398" s="17" t="inlineStr">
        <is>
          <t> 13.10.5 </t>
        </is>
      </c>
      <c r="B398" s="17" t="inlineStr">
        <is>
          <t> 15.018.0512-0 </t>
        </is>
      </c>
      <c r="C398" s="17" t="inlineStr">
        <is>
          <t>EMOP</t>
        </is>
      </c>
      <c r="D398" s="17" t="inlineStr">
        <is>
          <t>ELETROCALHA PERFURADA,COM TAMPA TIPO "U",300X100MM,TRATAMENT O SUPERFICIAL PRE-ZINCADO A QUENTE,INCLUSIVE CONEXOES,ACESSO RIOS E FIXACAO SUPERIOR.FORNECIMENTO E COLOCACAO 3%-DESGASTE DE FERRAMENTAS E EPI 20%-CONEXOES</t>
        </is>
      </c>
      <c r="E398" s="18" t="inlineStr">
        <is>
          <t>M</t>
        </is>
      </c>
      <c r="F398" s="19" t="n">
        <v>197.33</v>
      </c>
      <c r="G398" s="20" t="n">
        <v>149.4022168</v>
      </c>
      <c r="H398" s="20" t="str">
        <f>TRUNC(TRUNC(G398 * j2, 2) + G398, 2)</f>
      </c>
      <c r="I398" s="20" t="str">
        <f>TRUNC(F398 * h398,2)</f>
      </c>
      <c r="J398" s="21" t="str">
        <f>i398 / j1</f>
      </c>
    </row>
    <row customHeight="1" ht="65" r="399">
      <c r="A399" s="17" t="inlineStr">
        <is>
          <t> 13.10.6 </t>
        </is>
      </c>
      <c r="B399" s="17" t="inlineStr">
        <is>
          <t> 15.036.0071-0 </t>
        </is>
      </c>
      <c r="C399" s="17" t="inlineStr">
        <is>
          <t>EMOP</t>
        </is>
      </c>
      <c r="D399" s="17" t="inlineStr">
        <is>
          <t>ELETRODUTO DE PVC RIGIDO ROSQUEAVEL DE 1",INCLUSIVE CONEXOES E EMENDAS,EXCLUSIVE ABERTURA E FECHAMENTO DE RASGO.FORNECIM ENTO E ASSENTAMENTO 3%-DESGASTE DE FERRAMENTAS E EPI 10%-CONEXOES E EMENDAS</t>
        </is>
      </c>
      <c r="E399" s="18" t="inlineStr">
        <is>
          <t>M</t>
        </is>
      </c>
      <c r="F399" s="19" t="n">
        <v>1094.89</v>
      </c>
      <c r="G399" s="20" t="n">
        <v>11.825534</v>
      </c>
      <c r="H399" s="20" t="str">
        <f>TRUNC(TRUNC(G399 * j2, 2) + G399, 2)</f>
      </c>
      <c r="I399" s="20" t="str">
        <f>TRUNC(F399 * h399,2)</f>
      </c>
      <c r="J399" s="21" t="str">
        <f>i399 / j1</f>
      </c>
    </row>
    <row customHeight="1" ht="65" r="400">
      <c r="A400" s="17" t="inlineStr">
        <is>
          <t> 13.10.7 </t>
        </is>
      </c>
      <c r="B400" s="17" t="inlineStr">
        <is>
          <t> 15.036.0075-0 </t>
        </is>
      </c>
      <c r="C400" s="17" t="inlineStr">
        <is>
          <t>EMOP</t>
        </is>
      </c>
      <c r="D400" s="17" t="inlineStr">
        <is>
          <t>ELETRODUTO DE PVC RIGIDO ROSQUEAVEL DE 2.1/2",INCLUSIVE CONE XOES E EMENDAS,EXCLUSIVE ABERTURA E FECHAMENTO DE RASGO.FORN ECIMENTO E ASSENTAMENTO 3%-DESGASTE DE FERRAMENTAS E EPI 10%-CONEXOES E EMENDAS</t>
        </is>
      </c>
      <c r="E400" s="18" t="inlineStr">
        <is>
          <t>M</t>
        </is>
      </c>
      <c r="F400" s="19" t="n">
        <v>5.47</v>
      </c>
      <c r="G400" s="20" t="n">
        <v>29.181006</v>
      </c>
      <c r="H400" s="20" t="str">
        <f>TRUNC(TRUNC(G400 * j2, 2) + G400, 2)</f>
      </c>
      <c r="I400" s="20" t="str">
        <f>TRUNC(F400 * h400,2)</f>
      </c>
      <c r="J400" s="21" t="str">
        <f>i400 / j1</f>
      </c>
    </row>
    <row customHeight="1" ht="104" r="401">
      <c r="A401" s="17" t="inlineStr">
        <is>
          <t> 13.10.8 </t>
        </is>
      </c>
      <c r="B401" s="17" t="inlineStr">
        <is>
          <t> 06.069.0101-0 </t>
        </is>
      </c>
      <c r="C401" s="17" t="inlineStr">
        <is>
          <t>EMOP</t>
        </is>
      </c>
      <c r="D401" s="17" t="inlineStr">
        <is>
          <t>DUTO CORRUGADO HELICOIDAL,NA COR PRETA,LINHA DUPLA,DE POLIET ILENO DE ALTA DENSIDADE(PEAD),P/PROTECAO DE CONDUTORES ELETR .EM INSTAL.SUBTERRANEAS,DIAM.NOMINAL 1 1/4",SENDO DIAM.INT. 31,5MM,FORNECIDO C/2 TAMPOES NAS EXTREMIDADES,FITA DE AVISO "PERIGO"C/FIO GUIA DE ACO GALV.REVEST.PVC,CONFORME ABNT NBR 13897 E 13898,LANC.DIR.SOLO,INCL.CONEXOES E KIT VEDACAO</t>
        </is>
      </c>
      <c r="E401" s="18" t="inlineStr">
        <is>
          <t>M</t>
        </is>
      </c>
      <c r="F401" s="19" t="n">
        <v>222.7</v>
      </c>
      <c r="G401" s="20" t="n">
        <v>37.95962</v>
      </c>
      <c r="H401" s="20" t="str">
        <f>TRUNC(TRUNC(G401 * j2, 2) + G401, 2)</f>
      </c>
      <c r="I401" s="20" t="str">
        <f>TRUNC(F401 * h401,2)</f>
      </c>
      <c r="J401" s="21" t="str">
        <f>i401 / j1</f>
      </c>
    </row>
    <row customHeight="1" ht="104" r="402">
      <c r="A402" s="17" t="inlineStr">
        <is>
          <t> 13.10.9 </t>
        </is>
      </c>
      <c r="B402" s="17" t="inlineStr">
        <is>
          <t> 06.069.0105-0 </t>
        </is>
      </c>
      <c r="C402" s="17" t="inlineStr">
        <is>
          <t>EMOP</t>
        </is>
      </c>
      <c r="D402" s="17" t="inlineStr">
        <is>
          <t>DUTO CORRUGADO HELICOIDAL,NA COR PRETA,SINGELO,DE POLIETILEN O DE ALTA DENSIDADE(PEAD),P/PROTECAO DE CONDUTORES ELETRICOS EM INSTAL.SUBTERRANEAS,DIAMETRO NOMINAL 1 1/2",SENDO DIAMET RO INTERNO 43,0MM,FORNECIDO C/2 TAMPOES NAS EXTREMIDADES,FIT A DE AVISO"PERIGO"C/FIO GUIA DE ACO GALV.REVEST.PVC,CONFORME ABNT NBR 13897 E 13898,LANC.DIR.SOLO,INCL.CONEX. E KIT VED.</t>
        </is>
      </c>
      <c r="E402" s="18" t="inlineStr">
        <is>
          <t>M</t>
        </is>
      </c>
      <c r="F402" s="19" t="n">
        <v>5.47</v>
      </c>
      <c r="G402" s="20" t="n">
        <v>24.82305</v>
      </c>
      <c r="H402" s="20" t="str">
        <f>TRUNC(TRUNC(G402 * j2, 2) + G402, 2)</f>
      </c>
      <c r="I402" s="20" t="str">
        <f>TRUNC(F402 * h402,2)</f>
      </c>
      <c r="J402" s="21" t="str">
        <f>i402 / j1</f>
      </c>
    </row>
    <row customHeight="1" ht="104" r="403">
      <c r="A403" s="17" t="inlineStr">
        <is>
          <t> 13.10.10 </t>
        </is>
      </c>
      <c r="B403" s="17" t="inlineStr">
        <is>
          <t> 06.069.0110-0 </t>
        </is>
      </c>
      <c r="C403" s="17" t="inlineStr">
        <is>
          <t>EMOP</t>
        </is>
      </c>
      <c r="D403" s="17" t="inlineStr">
        <is>
          <t>DUTO CORRUGADO HELICOIDAL,NA COR PRETA,SINGELO,DE POLIETILEN O DE ALTA DENSIDADE(PEAD),P/PROTECAO DE CONDUTORES ELETRICOS EM INSTAL.SUBTERRANEAS,DIAM.NOMINAL 2",SENDO O DIAM.INT. 50 ,8MM,FORNECIDO C/2 TAMPOES NAS EXTREMIDADES,FITA DE AVISO "P ERIGO" C/FIO GUIA DE ACO GALV.REVEST.PVC,CONFORME ABNT NBR 1 3897 E 13898,LANC.DIR.SOLO,INCLUSIVE CONEXOES E KIT VEDACAO</t>
        </is>
      </c>
      <c r="E403" s="18" t="inlineStr">
        <is>
          <t>M</t>
        </is>
      </c>
      <c r="F403" s="19" t="n">
        <v>23.07</v>
      </c>
      <c r="G403" s="20" t="n">
        <v>31.09605</v>
      </c>
      <c r="H403" s="20" t="str">
        <f>TRUNC(TRUNC(G403 * j2, 2) + G403, 2)</f>
      </c>
      <c r="I403" s="20" t="str">
        <f>TRUNC(F403 * h403,2)</f>
      </c>
      <c r="J403" s="21" t="str">
        <f>i403 / j1</f>
      </c>
    </row>
    <row customHeight="1" ht="104" r="404">
      <c r="A404" s="17" t="inlineStr">
        <is>
          <t> 13.10.11 </t>
        </is>
      </c>
      <c r="B404" s="17" t="inlineStr">
        <is>
          <t> 06.069.0120-0 </t>
        </is>
      </c>
      <c r="C404" s="17" t="inlineStr">
        <is>
          <t>EMOP</t>
        </is>
      </c>
      <c r="D404" s="17" t="inlineStr">
        <is>
          <t>DUTO CORRUGADO HELICOIDAL,NA COR PRETA,SINGELO,DE POLIETILEN O DE ALTA DENSIDADE(PEAD),PARA PROTECAO DE CONDUTORES ELETRI COS EM INSTAL.SUBTERRANEAS,COM DIAM.NOMINAL 3",SENDO DIAM.IN T. 75MM,FORNECIDO C/2 TAMPOES NAS EXTREMIDADES,FITA DE AVISO "PERIGO" C/FIO GUIA DE ACO GALV.REVEST.PVC,CONFORME ABNT NB R 13897 E 13898,LANC.DIR.SOLO,INCL.CONEXOES E KIT VEDACAO</t>
        </is>
      </c>
      <c r="E404" s="18" t="inlineStr">
        <is>
          <t>M</t>
        </is>
      </c>
      <c r="F404" s="19" t="n">
        <v>7.3</v>
      </c>
      <c r="G404" s="20" t="n">
        <v>37.39955</v>
      </c>
      <c r="H404" s="20" t="str">
        <f>TRUNC(TRUNC(G404 * j2, 2) + G404, 2)</f>
      </c>
      <c r="I404" s="20" t="str">
        <f>TRUNC(F404 * h404,2)</f>
      </c>
      <c r="J404" s="21" t="str">
        <f>i404 / j1</f>
      </c>
    </row>
    <row customHeight="1" ht="39" r="405">
      <c r="A405" s="17" t="inlineStr">
        <is>
          <t> 13.10.12 </t>
        </is>
      </c>
      <c r="B405" s="17" t="inlineStr">
        <is>
          <t> ST 60.45.0200 </t>
        </is>
      </c>
      <c r="C405" s="17" t="inlineStr">
        <is>
          <t>SCO</t>
        </is>
      </c>
      <c r="D405" s="17" t="inlineStr">
        <is>
          <t>Caixa de passagem com tampa de ferro tipo pesado 600P-600mm de altura, conforme especificacao CET-RIO. Fornecimento e assentamento.</t>
        </is>
      </c>
      <c r="E405" s="18" t="inlineStr">
        <is>
          <t>un</t>
        </is>
      </c>
      <c r="F405" s="19" t="n">
        <v>2.0</v>
      </c>
      <c r="G405" s="20" t="n">
        <v>1073.87</v>
      </c>
      <c r="H405" s="20" t="str">
        <f>TRUNC(TRUNC(G405 * j2, 2) + G405, 2)</f>
      </c>
      <c r="I405" s="20" t="str">
        <f>TRUNC(F405 * h405,2)</f>
      </c>
      <c r="J405" s="21" t="str">
        <f>i405 / j1</f>
      </c>
    </row>
    <row customHeight="1" ht="24" r="406">
      <c r="A406" s="17" t="inlineStr">
        <is>
          <t> 13.10.13 </t>
        </is>
      </c>
      <c r="B406" s="17" t="inlineStr">
        <is>
          <t> 059859 </t>
        </is>
      </c>
      <c r="C406" s="17" t="inlineStr">
        <is>
          <t>SBC</t>
        </is>
      </c>
      <c r="D406" s="17" t="inlineStr">
        <is>
          <t>PONTO DE REDE RJ45 CAT6 NO PISO, EM TUBOS PVC</t>
        </is>
      </c>
      <c r="E406" s="18" t="inlineStr">
        <is>
          <t>UN</t>
        </is>
      </c>
      <c r="F406" s="19" t="n">
        <v>50.0</v>
      </c>
      <c r="G406" s="20" t="n">
        <v>311.528509032</v>
      </c>
      <c r="H406" s="20" t="str">
        <f>TRUNC(TRUNC(G406 * j2, 2) + G406, 2)</f>
      </c>
      <c r="I406" s="20" t="str">
        <f>TRUNC(F406 * h406,2)</f>
      </c>
      <c r="J406" s="21" t="str">
        <f>i406 / j1</f>
      </c>
    </row>
    <row customHeight="1" ht="39" r="407">
      <c r="A407" s="17" t="inlineStr">
        <is>
          <t> 13.10.14 </t>
        </is>
      </c>
      <c r="B407" s="17" t="inlineStr">
        <is>
          <t> 15.018.0120-0 </t>
        </is>
      </c>
      <c r="C407" s="17" t="inlineStr">
        <is>
          <t>EMOP</t>
        </is>
      </c>
      <c r="D407" s="17" t="inlineStr">
        <is>
          <t>CAIXA DE EMBUTIR,EM PVC,2"X4",INCLUSIVE BUCHAS E ARRUELAS.FO RNECIMENTO E COLOCACAO 3%-DESGASTE DE FERRAMENTAS E EPI</t>
        </is>
      </c>
      <c r="E407" s="18" t="inlineStr">
        <is>
          <t>UN</t>
        </is>
      </c>
      <c r="F407" s="19" t="n">
        <v>61.0</v>
      </c>
      <c r="G407" s="20" t="n">
        <v>11.205172</v>
      </c>
      <c r="H407" s="20" t="str">
        <f>TRUNC(TRUNC(G407 * j2, 2) + G407, 2)</f>
      </c>
      <c r="I407" s="20" t="str">
        <f>TRUNC(F407 * h407,2)</f>
      </c>
      <c r="J407" s="21" t="str">
        <f>i407 / j1</f>
      </c>
    </row>
    <row customHeight="1" ht="39" r="408">
      <c r="A408" s="17" t="inlineStr">
        <is>
          <t> 13.10.15 </t>
        </is>
      </c>
      <c r="B408" s="17" t="inlineStr">
        <is>
          <t> 15.018.0305-0 </t>
        </is>
      </c>
      <c r="C408" s="17" t="inlineStr">
        <is>
          <t>EMOP</t>
        </is>
      </c>
      <c r="D408" s="17" t="inlineStr">
        <is>
          <t>CAIXA DE PASSAGEM DE EMBUTIR,EM ACO,COM TAMPA PARAFUSADA,DE 15X15CM.FORNECIMENTO E COLOCACAO 3%-DESGASTE DE FERRAMENTAS E EPI</t>
        </is>
      </c>
      <c r="E408" s="18" t="inlineStr">
        <is>
          <t>UN</t>
        </is>
      </c>
      <c r="F408" s="19" t="n">
        <v>3.0</v>
      </c>
      <c r="G408" s="20" t="n">
        <v>56.7369798</v>
      </c>
      <c r="H408" s="20" t="str">
        <f>TRUNC(TRUNC(G408 * j2, 2) + G408, 2)</f>
      </c>
      <c r="I408" s="20" t="str">
        <f>TRUNC(F408 * h408,2)</f>
      </c>
      <c r="J408" s="21" t="str">
        <f>i408 / j1</f>
      </c>
    </row>
    <row customHeight="1" ht="26" r="409">
      <c r="A409" s="17" t="inlineStr">
        <is>
          <t> 13.10.16 </t>
        </is>
      </c>
      <c r="B409" s="17" t="inlineStr">
        <is>
          <t> 068282 </t>
        </is>
      </c>
      <c r="C409" s="17" t="inlineStr">
        <is>
          <t>SBC</t>
        </is>
      </c>
      <c r="D409" s="17" t="inlineStr">
        <is>
          <t>CAIXA DE SOM AMPLIFICADA COM MICROFONE SEM FIO E BATERIA</t>
        </is>
      </c>
      <c r="E409" s="18" t="inlineStr">
        <is>
          <t>UN</t>
        </is>
      </c>
      <c r="F409" s="19" t="n">
        <v>19.0</v>
      </c>
      <c r="G409" s="20" t="n">
        <v>1842.85526</v>
      </c>
      <c r="H409" s="20" t="str">
        <f>TRUNC(TRUNC(G409 * j2, 2) + G409, 2)</f>
      </c>
      <c r="I409" s="20" t="str">
        <f>TRUNC(F409 * h409,2)</f>
      </c>
      <c r="J409" s="21" t="str">
        <f>i409 / j1</f>
      </c>
    </row>
    <row customHeight="1" ht="26" r="410">
      <c r="A410" s="17" t="inlineStr">
        <is>
          <t> 13.10.17 </t>
        </is>
      </c>
      <c r="B410" s="17" t="inlineStr">
        <is>
          <t> 068399 </t>
        </is>
      </c>
      <c r="C410" s="17" t="inlineStr">
        <is>
          <t>SBC</t>
        </is>
      </c>
      <c r="D410" s="17" t="inlineStr">
        <is>
          <t>CAMERA BULLET INFRAVER. MULTI HD 4X1 INTELBRAS VHD3230 B G7</t>
        </is>
      </c>
      <c r="E410" s="18" t="inlineStr">
        <is>
          <t>UN</t>
        </is>
      </c>
      <c r="F410" s="19" t="n">
        <v>37.0</v>
      </c>
      <c r="G410" s="20" t="n">
        <v>441.7671088</v>
      </c>
      <c r="H410" s="20" t="str">
        <f>TRUNC(TRUNC(G410 * j2, 2) + G410, 2)</f>
      </c>
      <c r="I410" s="20" t="str">
        <f>TRUNC(F410 * h410,2)</f>
      </c>
      <c r="J410" s="21" t="str">
        <f>i410 / j1</f>
      </c>
    </row>
    <row customHeight="1" ht="39" r="411">
      <c r="A411" s="17" t="inlineStr">
        <is>
          <t> 13.10.18 </t>
        </is>
      </c>
      <c r="B411" s="17" t="inlineStr">
        <is>
          <t> 15.018.0118-0 </t>
        </is>
      </c>
      <c r="C411" s="17" t="inlineStr">
        <is>
          <t>EMOP</t>
        </is>
      </c>
      <c r="D411" s="17" t="inlineStr">
        <is>
          <t>CAIXA DE LIGACAO DE PVC,TIPO CONDULETES,PARA 5 OU 6 ENTRADAS ,COM DIAMETRO DE 3/4".FORNECIMENTO E COLOCACAO. 3%-DESGASTE DE FERRAMENTAS E EPI</t>
        </is>
      </c>
      <c r="E411" s="18" t="inlineStr">
        <is>
          <t>UN</t>
        </is>
      </c>
      <c r="F411" s="19" t="n">
        <v>60.0</v>
      </c>
      <c r="G411" s="20" t="n">
        <v>12.208525</v>
      </c>
      <c r="H411" s="20" t="str">
        <f>TRUNC(TRUNC(G411 * j2, 2) + G411, 2)</f>
      </c>
      <c r="I411" s="20" t="str">
        <f>TRUNC(F411 * h411,2)</f>
      </c>
      <c r="J411" s="21" t="str">
        <f>i411 / j1</f>
      </c>
    </row>
    <row customHeight="1" ht="39" r="412">
      <c r="A412" s="17" t="inlineStr">
        <is>
          <t> 13.10.19 </t>
        </is>
      </c>
      <c r="B412" s="17" t="inlineStr">
        <is>
          <t> 15.019.0095-0 </t>
        </is>
      </c>
      <c r="C412" s="17" t="inlineStr">
        <is>
          <t>EMOP</t>
        </is>
      </c>
      <c r="D412" s="17" t="inlineStr">
        <is>
          <t>TOMADA TIPO RJ45,DE EMBUTIR,COMPLETA,PARA LOGICA.FORNECIMENT O E COLOCACAO 3%-DESGASTE DE FERRAMENTAS E EPI</t>
        </is>
      </c>
      <c r="E412" s="18" t="inlineStr">
        <is>
          <t>UN</t>
        </is>
      </c>
      <c r="F412" s="19" t="n">
        <v>426.0</v>
      </c>
      <c r="G412" s="20" t="n">
        <v>23.89082</v>
      </c>
      <c r="H412" s="20" t="str">
        <f>TRUNC(TRUNC(G412 * j2, 2) + G412, 2)</f>
      </c>
      <c r="I412" s="20" t="str">
        <f>TRUNC(F412 * h412,2)</f>
      </c>
      <c r="J412" s="21" t="str">
        <f>i412 / j1</f>
      </c>
    </row>
    <row customHeight="1" ht="24" r="413">
      <c r="A413" s="17" t="inlineStr">
        <is>
          <t> 13.10.20 </t>
        </is>
      </c>
      <c r="B413" s="17" t="inlineStr">
        <is>
          <t> 062184 </t>
        </is>
      </c>
      <c r="C413" s="17" t="inlineStr">
        <is>
          <t>SBC</t>
        </is>
      </c>
      <c r="D413" s="17" t="inlineStr">
        <is>
          <t>PONTO TELEFONE TOMADA PIAL - CAIXA E ACESSORIOS</t>
        </is>
      </c>
      <c r="E413" s="18" t="inlineStr">
        <is>
          <t>UN</t>
        </is>
      </c>
      <c r="F413" s="19" t="n">
        <v>97.0</v>
      </c>
      <c r="G413" s="20" t="n">
        <v>231.174940352</v>
      </c>
      <c r="H413" s="20" t="str">
        <f>TRUNC(TRUNC(G413 * j2, 2) + G413, 2)</f>
      </c>
      <c r="I413" s="20" t="str">
        <f>TRUNC(F413 * h413,2)</f>
      </c>
      <c r="J413" s="21" t="str">
        <f>i413 / j1</f>
      </c>
    </row>
    <row customHeight="1" ht="24" r="414">
      <c r="A414" s="17" t="inlineStr">
        <is>
          <t> 13.10.21 </t>
        </is>
      </c>
      <c r="B414" s="17" t="inlineStr">
        <is>
          <t> COMP_BE_36- O/D </t>
        </is>
      </c>
      <c r="C414" s="17" t="inlineStr">
        <is>
          <t>Próprio</t>
        </is>
      </c>
      <c r="D414" s="17" t="inlineStr">
        <is>
          <t>RACK 45 U COM DISPOSITIVOS REF: SBC (068213)</t>
        </is>
      </c>
      <c r="E414" s="18" t="inlineStr">
        <is>
          <t>UN</t>
        </is>
      </c>
      <c r="F414" s="19" t="n">
        <v>2.0</v>
      </c>
      <c r="G414" s="20" t="n">
        <v>24690.35357052</v>
      </c>
      <c r="H414" s="20" t="str">
        <f>TRUNC(TRUNC(G414 * j2, 2) + G414, 2)</f>
      </c>
      <c r="I414" s="20" t="str">
        <f>TRUNC(F414 * h414,2)</f>
      </c>
      <c r="J414" s="21" t="str">
        <f>i414 / j1</f>
      </c>
    </row>
    <row customHeight="1" ht="26" r="415">
      <c r="A415" s="17" t="inlineStr">
        <is>
          <t> 13.10.22 </t>
        </is>
      </c>
      <c r="B415" s="17" t="inlineStr">
        <is>
          <t> COMP_BE_34- O/D </t>
        </is>
      </c>
      <c r="C415" s="17" t="inlineStr">
        <is>
          <t>Próprio</t>
        </is>
      </c>
      <c r="D415" s="17" t="inlineStr">
        <is>
          <t>CAMERA PTZ DE MOVIMENTAÇÃO VERTICAL E HORIZONTAL REF: EMOP (15.015.0186-0/A)</t>
        </is>
      </c>
      <c r="E415" s="18" t="inlineStr">
        <is>
          <t>UN</t>
        </is>
      </c>
      <c r="F415" s="19" t="n">
        <v>5.0</v>
      </c>
      <c r="G415" s="20" t="n">
        <v>2482.58729914</v>
      </c>
      <c r="H415" s="20" t="str">
        <f>TRUNC(TRUNC(G415 * j2, 2) + G415, 2)</f>
      </c>
      <c r="I415" s="20" t="str">
        <f>TRUNC(F415 * h415,2)</f>
      </c>
      <c r="J415" s="21" t="str">
        <f>i415 / j1</f>
      </c>
    </row>
    <row customHeight="1" ht="24" r="416">
      <c r="A416" s="17" t="inlineStr">
        <is>
          <t> 13.10.23 </t>
        </is>
      </c>
      <c r="B416" s="17" t="inlineStr">
        <is>
          <t> COMP_BE_35- O/D </t>
        </is>
      </c>
      <c r="C416" s="17" t="inlineStr">
        <is>
          <t>Próprio</t>
        </is>
      </c>
      <c r="D416" s="17" t="inlineStr">
        <is>
          <t>RACK 12 U COM DISPOSITIVOS REF: SBC (068550)</t>
        </is>
      </c>
      <c r="E416" s="18" t="inlineStr">
        <is>
          <t>UN</t>
        </is>
      </c>
      <c r="F416" s="19" t="n">
        <v>4.0</v>
      </c>
      <c r="G416" s="20" t="n">
        <v>9314.589084</v>
      </c>
      <c r="H416" s="20" t="str">
        <f>TRUNC(TRUNC(G416 * j2, 2) + G416, 2)</f>
      </c>
      <c r="I416" s="20" t="str">
        <f>TRUNC(F416 * h416,2)</f>
      </c>
      <c r="J416" s="21" t="str">
        <f>i416 / j1</f>
      </c>
    </row>
    <row customHeight="1" ht="24" r="417">
      <c r="A417" s="9" t="inlineStr">
        <is>
          <t> 14 </t>
        </is>
      </c>
      <c r="B417" s="9" t="inlineStr">
        <is>
          <t>  </t>
        </is>
      </c>
      <c r="C417" s="9"/>
      <c r="D417" s="9" t="inlineStr">
        <is>
          <t>APARELHOS ELÉTRICOS, HIDRAULICOS E SANITÁRIOS</t>
        </is>
      </c>
      <c r="E417" s="10"/>
      <c r="F417" s="11" t="n">
        <v>1.0</v>
      </c>
      <c r="G417" s="11" t="inlineStr">
        <is>
          <t/>
        </is>
      </c>
      <c r="H417" s="12" t="str">
        <f>i418 + i419 + i420 + i421 + i422 + i423 + i424 + i425 + i426 + i427 + i428 + i429 + i430 + i431 + i432 + i433 + i434 + i435 + i436 + i437 + i438 + i439 + i440</f>
      </c>
      <c r="I417" s="12" t="str">
        <f>TRUNC(F417 * h417,2)</f>
      </c>
      <c r="J417" s="13" t="str">
        <f>i417 / j1</f>
      </c>
    </row>
    <row customHeight="1" ht="52" r="418">
      <c r="A418" s="17" t="inlineStr">
        <is>
          <t> 14.1 </t>
        </is>
      </c>
      <c r="B418" s="17" t="inlineStr">
        <is>
          <t> 86931 </t>
        </is>
      </c>
      <c r="C418" s="17" t="inlineStr">
        <is>
          <t>SINAPI</t>
        </is>
      </c>
      <c r="D418" s="17" t="inlineStr">
        <is>
          <t>VASO SANITÁRIO SIFONADO COM CAIXA ACOPLADA LOUÇA BRANCA, INCLUSO ENGATE FLEXÍVEL EM PLÁSTICO BRANCO, 1/2 X 40CM - FORNECIMENTO E INSTALAÇÃO. AF_01/2020</t>
        </is>
      </c>
      <c r="E418" s="18" t="inlineStr">
        <is>
          <t>UN</t>
        </is>
      </c>
      <c r="F418" s="19" t="n">
        <v>48.0</v>
      </c>
      <c r="G418" s="20" t="n">
        <v>574.65640822176</v>
      </c>
      <c r="H418" s="20" t="str">
        <f>TRUNC(TRUNC(G418 * j2, 2) + G418, 2)</f>
      </c>
      <c r="I418" s="20" t="str">
        <f>TRUNC(F418 * h418,2)</f>
      </c>
      <c r="J418" s="21" t="str">
        <f>i418 / j1</f>
      </c>
    </row>
    <row customHeight="1" ht="39" r="419">
      <c r="A419" s="17" t="inlineStr">
        <is>
          <t> 14.2 </t>
        </is>
      </c>
      <c r="B419" s="17" t="inlineStr">
        <is>
          <t> 18.005.0015-0 </t>
        </is>
      </c>
      <c r="C419" s="17" t="inlineStr">
        <is>
          <t>EMOP</t>
        </is>
      </c>
      <c r="D419" s="17" t="inlineStr">
        <is>
          <t>ASSENTO SANITARIO DE PLASTICO,PADRAO MEDIO LUXO.FORNECIMENTO E COLOCACAO 3%-DESGASTE DE FERRAMENTAS E EPI</t>
        </is>
      </c>
      <c r="E419" s="18" t="inlineStr">
        <is>
          <t>UN</t>
        </is>
      </c>
      <c r="F419" s="19" t="n">
        <v>48.0</v>
      </c>
      <c r="G419" s="20" t="n">
        <v>105.61817</v>
      </c>
      <c r="H419" s="20" t="str">
        <f>TRUNC(TRUNC(G419 * j2, 2) + G419, 2)</f>
      </c>
      <c r="I419" s="20" t="str">
        <f>TRUNC(F419 * h419,2)</f>
      </c>
      <c r="J419" s="21" t="str">
        <f>i419 / j1</f>
      </c>
    </row>
    <row customHeight="1" ht="26" r="420">
      <c r="A420" s="17" t="inlineStr">
        <is>
          <t> 14.3 </t>
        </is>
      </c>
      <c r="B420" s="17" t="inlineStr">
        <is>
          <t> 18.005.0013-0 </t>
        </is>
      </c>
      <c r="C420" s="17" t="inlineStr">
        <is>
          <t>EMOP</t>
        </is>
      </c>
      <c r="D420" s="17" t="inlineStr">
        <is>
          <t>PORTA PAPEL HIGIENICO EM PLASTICO ABS.FORNECIMENTRO E COLOCA CAO 3%-DESGASTE DE FERRAMENTAS E EPI</t>
        </is>
      </c>
      <c r="E420" s="18" t="inlineStr">
        <is>
          <t>UN</t>
        </is>
      </c>
      <c r="F420" s="19" t="n">
        <v>50.0</v>
      </c>
      <c r="G420" s="20" t="n">
        <v>52.9158</v>
      </c>
      <c r="H420" s="20" t="str">
        <f>TRUNC(TRUNC(G420 * j2, 2) + G420, 2)</f>
      </c>
      <c r="I420" s="20" t="str">
        <f>TRUNC(F420 * h420,2)</f>
      </c>
      <c r="J420" s="21" t="str">
        <f>i420 / j1</f>
      </c>
    </row>
    <row customHeight="1" ht="91" r="421">
      <c r="A421" s="17" t="inlineStr">
        <is>
          <t> 14.4 </t>
        </is>
      </c>
      <c r="B421" s="17" t="inlineStr">
        <is>
          <t> 18.002.0014-0 </t>
        </is>
      </c>
      <c r="C421" s="17" t="inlineStr">
        <is>
          <t>EMOP</t>
        </is>
      </c>
      <c r="D421" s="17" t="inlineStr">
        <is>
          <t>LAVATORIO DE LOUCA BRANCA,COM COLUNA SUSPENSA,CONFORME ABNT NBR 9050 PARA ACESSIBILIDADE,MEDINDO EM TORNO DE (45,5X35,5) CM,INCLUSIVE ACESSORIOS DE FIXACAO.FERRAGENS EM METAL CROMAD O:SIFAO 1"X1.1/4",VALVULA DE ESCOAMENTO,RABICHO,TORNEIRA PAR A LAVATORIO DE MESA COM ALAVANCA,ACIONAMENTO MANUAL E FECHAM ENTO AUTOMATICO.FORNECIMENTO</t>
        </is>
      </c>
      <c r="E421" s="18" t="inlineStr">
        <is>
          <t>UN</t>
        </is>
      </c>
      <c r="F421" s="19" t="n">
        <v>2.0</v>
      </c>
      <c r="G421" s="20" t="n">
        <v>644.92</v>
      </c>
      <c r="H421" s="20" t="str">
        <f>TRUNC(TRUNC(G421 * j2, 2) + G421, 2)</f>
      </c>
      <c r="I421" s="20" t="str">
        <f>TRUNC(F421 * h421,2)</f>
      </c>
      <c r="J421" s="21" t="str">
        <f>i421 / j1</f>
      </c>
    </row>
    <row customHeight="1" ht="39" r="422">
      <c r="A422" s="17" t="inlineStr">
        <is>
          <t> 14.5 </t>
        </is>
      </c>
      <c r="B422" s="17" t="inlineStr">
        <is>
          <t> 18.009.0081-0 </t>
        </is>
      </c>
      <c r="C422" s="17" t="inlineStr">
        <is>
          <t>EMOP</t>
        </is>
      </c>
      <c r="D422" s="17" t="inlineStr">
        <is>
          <t>APARELHO MISTURADOR TIPO BANCA,1875 OU SIMILAR,EM METAL CROM ADO,PARA LAVATORIO,COM AREJADOR E VALVULA DE ESCOAMENTO.FORN ECIMENTO</t>
        </is>
      </c>
      <c r="E422" s="18" t="inlineStr">
        <is>
          <t>UN</t>
        </is>
      </c>
      <c r="F422" s="19" t="n">
        <v>32.0</v>
      </c>
      <c r="G422" s="20" t="n">
        <v>238.3</v>
      </c>
      <c r="H422" s="20" t="str">
        <f>TRUNC(TRUNC(G422 * j2, 2) + G422, 2)</f>
      </c>
      <c r="I422" s="20" t="str">
        <f>TRUNC(F422 * h422,2)</f>
      </c>
      <c r="J422" s="21" t="str">
        <f>i422 / j1</f>
      </c>
    </row>
    <row customHeight="1" ht="39" r="423">
      <c r="A423" s="17" t="inlineStr">
        <is>
          <t> 14.6 </t>
        </is>
      </c>
      <c r="B423" s="17" t="inlineStr">
        <is>
          <t> 18.009.0105-0 </t>
        </is>
      </c>
      <c r="C423" s="17" t="inlineStr">
        <is>
          <t>EMOP</t>
        </is>
      </c>
      <c r="D423" s="17" t="inlineStr">
        <is>
          <t>TORNEIRA PARA LAVATORIO,DE MESA,ACIONAMENTO HIDROMECANICO CO M LEVE PRESSAO MANUAL E FECHAMENTO AUTOMATICO,ACABAMENTO CRO MADO.FORNECIMENTO</t>
        </is>
      </c>
      <c r="E423" s="18" t="inlineStr">
        <is>
          <t>UN</t>
        </is>
      </c>
      <c r="F423" s="19" t="n">
        <v>16.0</v>
      </c>
      <c r="G423" s="20" t="n">
        <v>66.57</v>
      </c>
      <c r="H423" s="20" t="str">
        <f>TRUNC(TRUNC(G423 * j2, 2) + G423, 2)</f>
      </c>
      <c r="I423" s="20" t="str">
        <f>TRUNC(F423 * h423,2)</f>
      </c>
      <c r="J423" s="21" t="str">
        <f>i423 / j1</f>
      </c>
    </row>
    <row customHeight="1" ht="26" r="424">
      <c r="A424" s="17" t="inlineStr">
        <is>
          <t> 14.7 </t>
        </is>
      </c>
      <c r="B424" s="17" t="inlineStr">
        <is>
          <t> 100858 </t>
        </is>
      </c>
      <c r="C424" s="17" t="inlineStr">
        <is>
          <t>SINAPI</t>
        </is>
      </c>
      <c r="D424" s="17" t="inlineStr">
        <is>
          <t>MICTÓRIO SIFONADO LOUÇA BRANCA - PADRÃO MÉDIO - FORNECIMENTO E INSTALAÇÃO. AF_01/2020</t>
        </is>
      </c>
      <c r="E424" s="18" t="inlineStr">
        <is>
          <t>UN</t>
        </is>
      </c>
      <c r="F424" s="19" t="n">
        <v>6.0</v>
      </c>
      <c r="G424" s="20" t="n">
        <v>742.3426599222</v>
      </c>
      <c r="H424" s="20" t="str">
        <f>TRUNC(TRUNC(G424 * j2, 2) + G424, 2)</f>
      </c>
      <c r="I424" s="20" t="str">
        <f>TRUNC(F424 * h424,2)</f>
      </c>
      <c r="J424" s="21" t="str">
        <f>i424 / j1</f>
      </c>
    </row>
    <row customHeight="1" ht="39" r="425">
      <c r="A425" s="17" t="inlineStr">
        <is>
          <t> 14.8 </t>
        </is>
      </c>
      <c r="B425" s="17" t="inlineStr">
        <is>
          <t> 86914 </t>
        </is>
      </c>
      <c r="C425" s="17" t="inlineStr">
        <is>
          <t>SINAPI</t>
        </is>
      </c>
      <c r="D425" s="17" t="inlineStr">
        <is>
          <t>TORNEIRA CROMADA 1/2" OU 3/4" PARA TANQUE, PADRÃO MÉDIO - FORNECIMENTO E INSTALAÇÃO. AF_01/2020</t>
        </is>
      </c>
      <c r="E425" s="18" t="inlineStr">
        <is>
          <t>UN</t>
        </is>
      </c>
      <c r="F425" s="19" t="n">
        <v>2.0</v>
      </c>
      <c r="G425" s="20" t="n">
        <v>107.7005566637</v>
      </c>
      <c r="H425" s="20" t="str">
        <f>TRUNC(TRUNC(G425 * j2, 2) + G425, 2)</f>
      </c>
      <c r="I425" s="20" t="str">
        <f>TRUNC(F425 * h425,2)</f>
      </c>
      <c r="J425" s="21" t="str">
        <f>i425 / j1</f>
      </c>
    </row>
    <row customHeight="1" ht="39" r="426">
      <c r="A426" s="17" t="inlineStr">
        <is>
          <t> 14.9 </t>
        </is>
      </c>
      <c r="B426" s="17" t="inlineStr">
        <is>
          <t> 100852 </t>
        </is>
      </c>
      <c r="C426" s="17" t="inlineStr">
        <is>
          <t>SINAPI</t>
        </is>
      </c>
      <c r="D426" s="17" t="inlineStr">
        <is>
          <t>CUBA DE EMBUTIR RETANGULAR DE AÇO INOXIDÁVEL, 56 X 33 X 12 CM - FORNECIMENTO E INSTALAÇÃO. AF_01/2020</t>
        </is>
      </c>
      <c r="E426" s="18" t="inlineStr">
        <is>
          <t>UN</t>
        </is>
      </c>
      <c r="F426" s="19" t="n">
        <v>6.0</v>
      </c>
      <c r="G426" s="20" t="n">
        <v>251.87141488272</v>
      </c>
      <c r="H426" s="20" t="str">
        <f>TRUNC(TRUNC(G426 * j2, 2) + G426, 2)</f>
      </c>
      <c r="I426" s="20" t="str">
        <f>TRUNC(F426 * h426,2)</f>
      </c>
      <c r="J426" s="21" t="str">
        <f>i426 / j1</f>
      </c>
    </row>
    <row customHeight="1" ht="52" r="427">
      <c r="A427" s="17" t="inlineStr">
        <is>
          <t> 14.10 </t>
        </is>
      </c>
      <c r="B427" s="17" t="inlineStr">
        <is>
          <t> AP 05.05.0153 </t>
        </is>
      </c>
      <c r="C427" s="17" t="inlineStr">
        <is>
          <t>SCO</t>
        </is>
      </c>
      <c r="D427" s="17" t="inlineStr">
        <is>
          <t>Cuba de louca, de (49x36)cm, para lavatorio, na cor branca, torneira de 1/2", valvula de PVC rigido de 1"x2 3/8" e sifao de PVC rigido de 1"x1 1/2". Fornecimento e colocacao.</t>
        </is>
      </c>
      <c r="E427" s="18" t="inlineStr">
        <is>
          <t>un</t>
        </is>
      </c>
      <c r="F427" s="19" t="n">
        <v>47.0</v>
      </c>
      <c r="G427" s="20" t="n">
        <v>230.798</v>
      </c>
      <c r="H427" s="20" t="str">
        <f>TRUNC(TRUNC(G427 * j2, 2) + G427, 2)</f>
      </c>
      <c r="I427" s="20" t="str">
        <f>TRUNC(F427 * h427,2)</f>
      </c>
      <c r="J427" s="21" t="str">
        <f>i427 / j1</f>
      </c>
    </row>
    <row customHeight="1" ht="65" r="428">
      <c r="A428" s="17" t="inlineStr">
        <is>
          <t> 14.11 </t>
        </is>
      </c>
      <c r="B428" s="17" t="inlineStr">
        <is>
          <t> 18.082.0050-0 </t>
        </is>
      </c>
      <c r="C428" s="17" t="inlineStr">
        <is>
          <t>EMOP</t>
        </is>
      </c>
      <c r="D428" s="17" t="inlineStr">
        <is>
          <t>BANCA DE GRANITO CINZA ANDORINHA,COM 2CM DE ESPESSURA,COM AB ERTURA PARA 1 CUBA (EXCLUSIVE ESTA),SOBRE APOIOS DE ALVENARI A DE MEIA VEZ E VERGA DE CONCRETO,SEM REVESTIMENTO.FORNECIME NTO E COLOCACAO 3%-DESGASTE DE FERRAMENTAS E EPI</t>
        </is>
      </c>
      <c r="E428" s="18" t="inlineStr">
        <is>
          <t>m²</t>
        </is>
      </c>
      <c r="F428" s="19" t="n">
        <v>18.76</v>
      </c>
      <c r="G428" s="20" t="n">
        <v>727.068820339475</v>
      </c>
      <c r="H428" s="20" t="str">
        <f>TRUNC(TRUNC(G428 * j2, 2) + G428, 2)</f>
      </c>
      <c r="I428" s="20" t="str">
        <f>TRUNC(F428 * h428,2)</f>
      </c>
      <c r="J428" s="21" t="str">
        <f>i428 / j1</f>
      </c>
    </row>
    <row customHeight="1" ht="26" r="429">
      <c r="A429" s="17" t="inlineStr">
        <is>
          <t> 14.12 </t>
        </is>
      </c>
      <c r="B429" s="17" t="inlineStr">
        <is>
          <t> 18.005.0012-0 </t>
        </is>
      </c>
      <c r="C429" s="17" t="inlineStr">
        <is>
          <t>EMOP</t>
        </is>
      </c>
      <c r="D429" s="17" t="inlineStr">
        <is>
          <t>PORTA-TOALHA DE PAPEL EM PLASTICO ABS.FORNECIMENTO E COLOCAC AO 3%-DESGASTE DE FERRAMENTAS E EPI</t>
        </is>
      </c>
      <c r="E429" s="18" t="inlineStr">
        <is>
          <t>UN</t>
        </is>
      </c>
      <c r="F429" s="19" t="n">
        <v>48.0</v>
      </c>
      <c r="G429" s="20" t="n">
        <v>47.3158</v>
      </c>
      <c r="H429" s="20" t="str">
        <f>TRUNC(TRUNC(G429 * j2, 2) + G429, 2)</f>
      </c>
      <c r="I429" s="20" t="str">
        <f>TRUNC(F429 * h429,2)</f>
      </c>
      <c r="J429" s="21" t="str">
        <f>i429 / j1</f>
      </c>
    </row>
    <row customHeight="1" ht="65" r="430">
      <c r="A430" s="17" t="inlineStr">
        <is>
          <t> 14.13 </t>
        </is>
      </c>
      <c r="B430" s="17" t="inlineStr">
        <is>
          <t> 18.016.0070-0 </t>
        </is>
      </c>
      <c r="C430" s="17" t="inlineStr">
        <is>
          <t>EMOP</t>
        </is>
      </c>
      <c r="D430" s="17" t="inlineStr">
        <is>
          <t>LAVATORIO INDUSTRIAL EM ACO INOXIDAVEL AISI 304,MEDINDO APRO XIMADAMENTE (400X405X280)MM,INCLUSIVE BICA,VALVULA DE ACIONA MENTO E KIT DE INSTALACAO COMPREENDENDO: PARAFUSOS,BUCHAS E VALVULA.FORNECIMENTO E COLOCACAO 3%-DESGASTE DE FERRAMENTAS E EPI</t>
        </is>
      </c>
      <c r="E430" s="18" t="inlineStr">
        <is>
          <t>UN</t>
        </is>
      </c>
      <c r="F430" s="19" t="n">
        <v>1.0</v>
      </c>
      <c r="G430" s="20" t="n">
        <v>2289.66102</v>
      </c>
      <c r="H430" s="20" t="str">
        <f>TRUNC(TRUNC(G430 * j2, 2) + G430, 2)</f>
      </c>
      <c r="I430" s="20" t="str">
        <f>TRUNC(F430 * h430,2)</f>
      </c>
      <c r="J430" s="21" t="str">
        <f>i430 / j1</f>
      </c>
    </row>
    <row customHeight="1" ht="39" r="431">
      <c r="A431" s="17" t="inlineStr">
        <is>
          <t> 14.14 </t>
        </is>
      </c>
      <c r="B431" s="17" t="inlineStr">
        <is>
          <t> 95547 </t>
        </is>
      </c>
      <c r="C431" s="17" t="inlineStr">
        <is>
          <t>SINAPI</t>
        </is>
      </c>
      <c r="D431" s="17" t="inlineStr">
        <is>
          <t>SABONETEIRA PLASTICA TIPO DISPENSER PARA SABONETE LIQUIDO COM RESERVATORIO 800 A 1500 ML, INCLUSO FIXAÇÃO. AF_01/2020</t>
        </is>
      </c>
      <c r="E431" s="18" t="inlineStr">
        <is>
          <t>UN</t>
        </is>
      </c>
      <c r="F431" s="19" t="n">
        <v>48.0</v>
      </c>
      <c r="G431" s="20" t="n">
        <v>61.89684176852</v>
      </c>
      <c r="H431" s="20" t="str">
        <f>TRUNC(TRUNC(G431 * j2, 2) + G431, 2)</f>
      </c>
      <c r="I431" s="20" t="str">
        <f>TRUNC(F431 * h431,2)</f>
      </c>
      <c r="J431" s="21" t="str">
        <f>i431 / j1</f>
      </c>
    </row>
    <row customHeight="1" ht="65" r="432">
      <c r="A432" s="17" t="inlineStr">
        <is>
          <t> 14.15 </t>
        </is>
      </c>
      <c r="B432" s="17" t="inlineStr">
        <is>
          <t> 18.002.0026-0 </t>
        </is>
      </c>
      <c r="C432" s="17" t="inlineStr">
        <is>
          <t>EMOP</t>
        </is>
      </c>
      <c r="D432" s="17" t="inlineStr">
        <is>
          <t>CUBA DE LOUCA BRANCA,DE EMBUTIR,PADRAO MEDIO LUXO,MEDINDO EM TORNO DE (52X39)CM.FERRAGENS EM METAL CROMADO: SIFAO DE 1"X 1.1/4",TORNEIRA PARA LAVATORIO DE MESA 1193 OU SIMILAR DE 1/ 2",VALVULA DE ESCOAMENTO E RABICHO.FORNECIMENTO</t>
        </is>
      </c>
      <c r="E432" s="18" t="inlineStr">
        <is>
          <t>UN</t>
        </is>
      </c>
      <c r="F432" s="19" t="n">
        <v>1.0</v>
      </c>
      <c r="G432" s="20" t="n">
        <v>280.682868</v>
      </c>
      <c r="H432" s="20" t="str">
        <f>TRUNC(TRUNC(G432 * j2, 2) + G432, 2)</f>
      </c>
      <c r="I432" s="20" t="str">
        <f>TRUNC(F432 * h432,2)</f>
      </c>
      <c r="J432" s="21" t="str">
        <f>i432 / j1</f>
      </c>
    </row>
    <row customHeight="1" ht="26" r="433">
      <c r="A433" s="17" t="inlineStr">
        <is>
          <t> 14.16 </t>
        </is>
      </c>
      <c r="B433" s="17" t="inlineStr">
        <is>
          <t> 190410 </t>
        </is>
      </c>
      <c r="C433" s="17" t="inlineStr">
        <is>
          <t>SBC</t>
        </is>
      </c>
      <c r="D433" s="17" t="inlineStr">
        <is>
          <t>CHUVEIRO DE PAREDE 5500W 127V (110V) 4 TEMPERATURAS ADVANCED</t>
        </is>
      </c>
      <c r="E433" s="18" t="inlineStr">
        <is>
          <t>UN</t>
        </is>
      </c>
      <c r="F433" s="19" t="n">
        <v>31.0</v>
      </c>
      <c r="G433" s="20" t="n">
        <v>258.028257608</v>
      </c>
      <c r="H433" s="20" t="str">
        <f>TRUNC(TRUNC(G433 * j2, 2) + G433, 2)</f>
      </c>
      <c r="I433" s="20" t="str">
        <f>TRUNC(F433 * h433,2)</f>
      </c>
      <c r="J433" s="21" t="str">
        <f>i433 / j1</f>
      </c>
    </row>
    <row customHeight="1" ht="39" r="434">
      <c r="A434" s="17" t="inlineStr">
        <is>
          <t> 14.17 </t>
        </is>
      </c>
      <c r="B434" s="17" t="inlineStr">
        <is>
          <t> 86908 </t>
        </is>
      </c>
      <c r="C434" s="17" t="inlineStr">
        <is>
          <t>SINAPI</t>
        </is>
      </c>
      <c r="D434" s="17" t="inlineStr">
        <is>
          <t>APARELHO MISTURADOR DE MESA PARA PIA DE COZINHA, PADRÃO MÉDIO - FORNECIMENTO E INSTALAÇÃO. AF_01/2020</t>
        </is>
      </c>
      <c r="E434" s="18" t="inlineStr">
        <is>
          <t>UN</t>
        </is>
      </c>
      <c r="F434" s="19" t="n">
        <v>6.0</v>
      </c>
      <c r="G434" s="20" t="n">
        <v>523.07541822756</v>
      </c>
      <c r="H434" s="20" t="str">
        <f>TRUNC(TRUNC(G434 * j2, 2) + G434, 2)</f>
      </c>
      <c r="I434" s="20" t="str">
        <f>TRUNC(F434 * h434,2)</f>
      </c>
      <c r="J434" s="21" t="str">
        <f>i434 / j1</f>
      </c>
    </row>
    <row customHeight="1" ht="65" r="435">
      <c r="A435" s="17" t="inlineStr">
        <is>
          <t> 14.18 </t>
        </is>
      </c>
      <c r="B435" s="17" t="inlineStr">
        <is>
          <t> 18.016.0108-0 </t>
        </is>
      </c>
      <c r="C435" s="17" t="inlineStr">
        <is>
          <t>EMOP</t>
        </is>
      </c>
      <c r="D435" s="17" t="inlineStr">
        <is>
          <t>BARRA DE APOIO EM ACO INOXIDAVEL AISI 304,TUBO DE 1.1/4",INC LUSIVE FIXACAO COM PARAFUSOS INOXIDAVEIS E BUCHAS PLASTICAS, COM 70CM,CONFORME ABNT NBR 9050 PARA ACESSIBILIDADE.FORNECIM ENTO E COLOCACAO 3% - DESGASTE DE FERRAMENTAS E EPI</t>
        </is>
      </c>
      <c r="E435" s="18" t="inlineStr">
        <is>
          <t>UN</t>
        </is>
      </c>
      <c r="F435" s="19" t="n">
        <v>2.0</v>
      </c>
      <c r="G435" s="20" t="n">
        <v>173.8931</v>
      </c>
      <c r="H435" s="20" t="str">
        <f>TRUNC(TRUNC(G435 * j2, 2) + G435, 2)</f>
      </c>
      <c r="I435" s="20" t="str">
        <f>TRUNC(F435 * h435,2)</f>
      </c>
      <c r="J435" s="21" t="str">
        <f>i435 / j1</f>
      </c>
    </row>
    <row customHeight="1" ht="26" r="436">
      <c r="A436" s="17" t="inlineStr">
        <is>
          <t> 14.19 </t>
        </is>
      </c>
      <c r="B436" s="17" t="inlineStr">
        <is>
          <t> 86874 </t>
        </is>
      </c>
      <c r="C436" s="17" t="inlineStr">
        <is>
          <t>SINAPI</t>
        </is>
      </c>
      <c r="D436" s="17" t="inlineStr">
        <is>
          <t>TANQUE DE LOUÇA BRANCA SUSPENSO, 18L OU EQUIVALENTE - FORNECIMENTO E INSTALAÇÃO. AF_01/2020</t>
        </is>
      </c>
      <c r="E436" s="18" t="inlineStr">
        <is>
          <t>UN</t>
        </is>
      </c>
      <c r="F436" s="19" t="n">
        <v>2.0</v>
      </c>
      <c r="G436" s="20" t="n">
        <v>573.87829515156</v>
      </c>
      <c r="H436" s="20" t="str">
        <f>TRUNC(TRUNC(G436 * j2, 2) + G436, 2)</f>
      </c>
      <c r="I436" s="20" t="str">
        <f>TRUNC(F436 * h436,2)</f>
      </c>
      <c r="J436" s="21" t="str">
        <f>i436 / j1</f>
      </c>
    </row>
    <row customHeight="1" ht="65" r="437">
      <c r="A437" s="17" t="inlineStr">
        <is>
          <t> 14.20 </t>
        </is>
      </c>
      <c r="B437" s="17" t="inlineStr">
        <is>
          <t> 18.016.0106-0 </t>
        </is>
      </c>
      <c r="C437" s="17" t="inlineStr">
        <is>
          <t>EMOP</t>
        </is>
      </c>
      <c r="D437" s="17" t="inlineStr">
        <is>
          <t>BARRA DE APOIO EM ACO INOXIDAVEL AISI 304,TUBO DE 1.1/4",INC LUSIVE FIXACAO COM PARAFUSOS INOXIDAVEIS E BUCHAS PLASTICAS, COM 80CM,CONFORME ABNT NBR 9050 PARA ACESSIBILIDADE.FORNECIM ENTO E COLOCACAO 3%-DESGASTE DE FERRAMENTAS E EPI</t>
        </is>
      </c>
      <c r="E437" s="18" t="inlineStr">
        <is>
          <t>UN</t>
        </is>
      </c>
      <c r="F437" s="19" t="n">
        <v>4.0</v>
      </c>
      <c r="G437" s="20" t="n">
        <v>168.7731</v>
      </c>
      <c r="H437" s="20" t="str">
        <f>TRUNC(TRUNC(G437 * j2, 2) + G437, 2)</f>
      </c>
      <c r="I437" s="20" t="str">
        <f>TRUNC(F437 * h437,2)</f>
      </c>
      <c r="J437" s="21" t="str">
        <f>i437 / j1</f>
      </c>
    </row>
    <row customHeight="1" ht="65" r="438">
      <c r="A438" s="17" t="inlineStr">
        <is>
          <t> 14.21 </t>
        </is>
      </c>
      <c r="B438" s="17" t="inlineStr">
        <is>
          <t> 18.016.0107-0 </t>
        </is>
      </c>
      <c r="C438" s="17" t="inlineStr">
        <is>
          <t>EMOP</t>
        </is>
      </c>
      <c r="D438" s="17" t="inlineStr">
        <is>
          <t>BARRA DE APOIO EM ACO INOXIDAVEL AISI 304,TUBO DE 1.1/4",INC LUSIVE FIXACAO COM PARAFUSOS INOXIDAVEIS E BUCHAS PLASTICAS, COM 60CM,CONFORME ABNT NBR 9050 PARA ACESSIBILIDADE.FORNECIM ENTO E COLOCACAO 3% - DESGASTE DE FERRAMENTAS E EPI</t>
        </is>
      </c>
      <c r="E438" s="18" t="inlineStr">
        <is>
          <t>UN</t>
        </is>
      </c>
      <c r="F438" s="19" t="n">
        <v>4.0</v>
      </c>
      <c r="G438" s="20" t="n">
        <v>144.8931</v>
      </c>
      <c r="H438" s="20" t="str">
        <f>TRUNC(TRUNC(G438 * j2, 2) + G438, 2)</f>
      </c>
      <c r="I438" s="20" t="str">
        <f>TRUNC(F438 * h438,2)</f>
      </c>
      <c r="J438" s="21" t="str">
        <f>i438 / j1</f>
      </c>
    </row>
    <row customHeight="1" ht="78" r="439">
      <c r="A439" s="17" t="inlineStr">
        <is>
          <t> 14.22 </t>
        </is>
      </c>
      <c r="B439" s="17" t="inlineStr">
        <is>
          <t> COMP_BE_02- O/D </t>
        </is>
      </c>
      <c r="C439" s="17" t="inlineStr">
        <is>
          <t>Próprio</t>
        </is>
      </c>
      <c r="D439" s="17" t="inlineStr">
        <is>
          <t>BANCA DE GRANITO BRANCO SIENA,COM 2CM DE ESPESSURA,COM ABE RTURA PARA 1 CUBA (EXCLUSIVE ESTA),SOBRE APOIOS DE ALVENARIA DE MEIA VEZ E VERGA DE CONCRETO,SEM REVESTIMENTO.FORNECIMEN TO E COLOCACAO 3%-DESGASTE DE FERRAMENTAS E EPI. REF: EMOP (18.084.0050-A/0)</t>
        </is>
      </c>
      <c r="E439" s="18" t="inlineStr">
        <is>
          <t>m²</t>
        </is>
      </c>
      <c r="F439" s="19" t="n">
        <v>9.67</v>
      </c>
      <c r="G439" s="20" t="n">
        <v>1711.700053162375</v>
      </c>
      <c r="H439" s="20" t="str">
        <f>TRUNC(TRUNC(G439 * j2, 2) + G439, 2)</f>
      </c>
      <c r="I439" s="20" t="str">
        <f>TRUNC(F439 * h439,2)</f>
      </c>
      <c r="J439" s="21" t="str">
        <f>i439 / j1</f>
      </c>
    </row>
    <row customHeight="1" ht="39" r="440">
      <c r="A440" s="17" t="inlineStr">
        <is>
          <t> 14.23 </t>
        </is>
      </c>
      <c r="B440" s="17" t="inlineStr">
        <is>
          <t> COMP_BE_37- O/D </t>
        </is>
      </c>
      <c r="C440" s="17" t="inlineStr">
        <is>
          <t>Próprio</t>
        </is>
      </c>
      <c r="D440" s="17" t="inlineStr">
        <is>
          <t>BACIA SANITARIA DE LOUCA BRANCA,COM CAIXA ACOPLADA PARA ACESSIBILIDADE,INCLUSIVE ASSENTO E ACESSOR IOS DE FIXACAO REF: EMOP (15.004.0133-0/A)</t>
        </is>
      </c>
      <c r="E440" s="18" t="inlineStr">
        <is>
          <t>UN</t>
        </is>
      </c>
      <c r="F440" s="19" t="n">
        <v>2.0</v>
      </c>
      <c r="G440" s="20" t="n">
        <v>1146.6273812</v>
      </c>
      <c r="H440" s="20" t="str">
        <f>TRUNC(TRUNC(G440 * j2, 2) + G440, 2)</f>
      </c>
      <c r="I440" s="20" t="str">
        <f>TRUNC(F440 * h440,2)</f>
      </c>
      <c r="J440" s="21" t="str">
        <f>i440 / j1</f>
      </c>
    </row>
    <row customHeight="1" ht="24" r="441">
      <c r="A441" s="9" t="inlineStr">
        <is>
          <t> 15 </t>
        </is>
      </c>
      <c r="B441" s="9" t="inlineStr">
        <is>
          <t>  </t>
        </is>
      </c>
      <c r="C441" s="9"/>
      <c r="D441" s="9" t="inlineStr">
        <is>
          <t>COBERTURAS E IMPERMEABILIZAÇÕES</t>
        </is>
      </c>
      <c r="E441" s="10"/>
      <c r="F441" s="11" t="n">
        <v>1.0</v>
      </c>
      <c r="G441" s="11" t="inlineStr">
        <is>
          <t/>
        </is>
      </c>
      <c r="H441" s="12" t="str">
        <f>i442 + i443 + i444 + i445 + i446 + i447 + i448 + i449</f>
      </c>
      <c r="I441" s="12" t="str">
        <f>TRUNC(F441 * h441,2)</f>
      </c>
      <c r="J441" s="13" t="str">
        <f>i441 / j1</f>
      </c>
    </row>
    <row customHeight="1" ht="39" r="442">
      <c r="A442" s="17" t="inlineStr">
        <is>
          <t> 15.1 </t>
        </is>
      </c>
      <c r="B442" s="17" t="inlineStr">
        <is>
          <t> 98556 </t>
        </is>
      </c>
      <c r="C442" s="17" t="inlineStr">
        <is>
          <t>SINAPI</t>
        </is>
      </c>
      <c r="D442" s="17" t="inlineStr">
        <is>
          <t>IMPERMEABILIZAÇÃO DE SUPERFÍCIE COM ARGAMASSA POLIMÉRICA / MEMBRANA ACRÍLICA, 4 DEMÃOS, REFORÇADA COM VÉU DE POLIÉSTER (MAV). AF_09/2023</t>
        </is>
      </c>
      <c r="E442" s="18" t="inlineStr">
        <is>
          <t>m²</t>
        </is>
      </c>
      <c r="F442" s="19" t="n">
        <v>1322.01</v>
      </c>
      <c r="G442" s="20" t="n">
        <v>74.10684941264</v>
      </c>
      <c r="H442" s="20" t="str">
        <f>TRUNC(TRUNC(G442 * j2, 2) + G442, 2)</f>
      </c>
      <c r="I442" s="20" t="str">
        <f>TRUNC(F442 * h442,2)</f>
      </c>
      <c r="J442" s="21" t="str">
        <f>i442 / j1</f>
      </c>
    </row>
    <row customHeight="1" ht="39" r="443">
      <c r="A443" s="17" t="inlineStr">
        <is>
          <t> 15.2 </t>
        </is>
      </c>
      <c r="B443" s="17" t="inlineStr">
        <is>
          <t> 98547 </t>
        </is>
      </c>
      <c r="C443" s="17" t="inlineStr">
        <is>
          <t>SINAPI</t>
        </is>
      </c>
      <c r="D443" s="17" t="inlineStr">
        <is>
          <t>IMPERMEABILIZAÇÃO DE SUPERFÍCIE COM MANTA ASFÁLTICA, DUAS CAMADAS, INCLUSIVE APLICAÇÃO DE PRIMER ASFÁLTICO, E=3MM E E=4MM. AF_09/2023</t>
        </is>
      </c>
      <c r="E443" s="18" t="inlineStr">
        <is>
          <t>m²</t>
        </is>
      </c>
      <c r="F443" s="19" t="n">
        <v>1595.15</v>
      </c>
      <c r="G443" s="20" t="n">
        <v>283.45339982544</v>
      </c>
      <c r="H443" s="20" t="str">
        <f>TRUNC(TRUNC(G443 * j2, 2) + G443, 2)</f>
      </c>
      <c r="I443" s="20" t="str">
        <f>TRUNC(F443 * h443,2)</f>
      </c>
      <c r="J443" s="21" t="str">
        <f>i443 / j1</f>
      </c>
    </row>
    <row customHeight="1" ht="39" r="444">
      <c r="A444" s="17" t="inlineStr">
        <is>
          <t> 15.3 </t>
        </is>
      </c>
      <c r="B444" s="17" t="inlineStr">
        <is>
          <t> 98563 </t>
        </is>
      </c>
      <c r="C444" s="17" t="inlineStr">
        <is>
          <t>SINAPI</t>
        </is>
      </c>
      <c r="D444" s="17" t="inlineStr">
        <is>
          <t>PROTEÇÃO MECÂNICA DE SUPERFÍCIE HORIZONTAL COM ARGAMASSA DE CIMENTO E AREIA, TRAÇO 1:3, E=2CM. AF_09/2023</t>
        </is>
      </c>
      <c r="E444" s="18" t="inlineStr">
        <is>
          <t>m²</t>
        </is>
      </c>
      <c r="F444" s="19" t="n">
        <v>1411.01</v>
      </c>
      <c r="G444" s="20" t="n">
        <v>46.8725304918</v>
      </c>
      <c r="H444" s="20" t="str">
        <f>TRUNC(TRUNC(G444 * j2, 2) + G444, 2)</f>
      </c>
      <c r="I444" s="20" t="str">
        <f>TRUNC(F444 * h444,2)</f>
      </c>
      <c r="J444" s="21" t="str">
        <f>i444 / j1</f>
      </c>
    </row>
    <row customHeight="1" ht="39" r="445">
      <c r="A445" s="17" t="inlineStr">
        <is>
          <t> 15.4 </t>
        </is>
      </c>
      <c r="B445" s="17" t="inlineStr">
        <is>
          <t> 98564 </t>
        </is>
      </c>
      <c r="C445" s="17" t="inlineStr">
        <is>
          <t>SINAPI</t>
        </is>
      </c>
      <c r="D445" s="17" t="inlineStr">
        <is>
          <t>PROTEÇÃO MECÂNICA DE SUPERFÍCIE VERTICAL COM ARGAMASSA DE CIMENTO E AREIA, TRAÇO 1:3, E=2CM. AF_09/2023</t>
        </is>
      </c>
      <c r="E445" s="18" t="inlineStr">
        <is>
          <t>m²</t>
        </is>
      </c>
      <c r="F445" s="19" t="n">
        <v>184.14</v>
      </c>
      <c r="G445" s="20" t="n">
        <v>60.7271480814</v>
      </c>
      <c r="H445" s="20" t="str">
        <f>TRUNC(TRUNC(G445 * j2, 2) + G445, 2)</f>
      </c>
      <c r="I445" s="20" t="str">
        <f>TRUNC(F445 * h445,2)</f>
      </c>
      <c r="J445" s="21" t="str">
        <f>i445 / j1</f>
      </c>
    </row>
    <row customHeight="1" ht="39" r="446">
      <c r="A446" s="17" t="inlineStr">
        <is>
          <t> 15.5 </t>
        </is>
      </c>
      <c r="B446" s="17" t="inlineStr">
        <is>
          <t> 13.348.0045-0 </t>
        </is>
      </c>
      <c r="C446" s="17" t="inlineStr">
        <is>
          <t>EMOP</t>
        </is>
      </c>
      <c r="D446" s="17" t="inlineStr">
        <is>
          <t>ESPELHO OU CHAPIM EM GRANITO CINZA ANDORINHA,20X2CM,POLIDO,A SSENTADO COMO NO ITEM 13.348.0010 CARGOS SOCIAIS GOS SOCIAIS</t>
        </is>
      </c>
      <c r="E446" s="18" t="inlineStr">
        <is>
          <t>M</t>
        </is>
      </c>
      <c r="F446" s="19" t="n">
        <v>77.34</v>
      </c>
      <c r="G446" s="20" t="n">
        <v>132.107082149722</v>
      </c>
      <c r="H446" s="20" t="str">
        <f>TRUNC(TRUNC(G446 * j2, 2) + G446, 2)</f>
      </c>
      <c r="I446" s="20" t="str">
        <f>TRUNC(F446 * h446,2)</f>
      </c>
      <c r="J446" s="21" t="str">
        <f>i446 / j1</f>
      </c>
    </row>
    <row customHeight="1" ht="26" r="447">
      <c r="A447" s="17" t="inlineStr">
        <is>
          <t> 15.6 </t>
        </is>
      </c>
      <c r="B447" s="17" t="inlineStr">
        <is>
          <t> 06.100.0068-0 </t>
        </is>
      </c>
      <c r="C447" s="17" t="inlineStr">
        <is>
          <t>EMOP</t>
        </is>
      </c>
      <c r="D447" s="17" t="inlineStr">
        <is>
          <t>VEU DE POLIESTER NAO TECIDO.FORNECIMENTO E COLOCACAO GOS SOCIAIS</t>
        </is>
      </c>
      <c r="E447" s="18" t="inlineStr">
        <is>
          <t>m²</t>
        </is>
      </c>
      <c r="F447" s="19" t="n">
        <v>3190.29</v>
      </c>
      <c r="G447" s="20" t="n">
        <v>6.5607895</v>
      </c>
      <c r="H447" s="20" t="str">
        <f>TRUNC(TRUNC(G447 * j2, 2) + G447, 2)</f>
      </c>
      <c r="I447" s="20" t="str">
        <f>TRUNC(F447 * h447,2)</f>
      </c>
      <c r="J447" s="21" t="str">
        <f>i447 / j1</f>
      </c>
    </row>
    <row customHeight="1" ht="39" r="448">
      <c r="A448" s="17" t="inlineStr">
        <is>
          <t> 15.7 </t>
        </is>
      </c>
      <c r="B448" s="17" t="inlineStr">
        <is>
          <t> 98558 </t>
        </is>
      </c>
      <c r="C448" s="17" t="inlineStr">
        <is>
          <t>SINAPI</t>
        </is>
      </c>
      <c r="D448" s="17" t="inlineStr">
        <is>
          <t>TRATAMENTO DE RALO OU PONTO EMERGENTE COM ARGAMASSA POLIMÉRICA / MEMBRANA ACRÍLICA REFORÇADO COM TELA DE POLIÉSTER (MAV). AF_09/2023</t>
        </is>
      </c>
      <c r="E448" s="18" t="inlineStr">
        <is>
          <t>UN</t>
        </is>
      </c>
      <c r="F448" s="19" t="n">
        <v>80.0</v>
      </c>
      <c r="G448" s="20" t="n">
        <v>12.20426544596</v>
      </c>
      <c r="H448" s="20" t="str">
        <f>TRUNC(TRUNC(G448 * j2, 2) + G448, 2)</f>
      </c>
      <c r="I448" s="20" t="str">
        <f>TRUNC(F448 * h448,2)</f>
      </c>
      <c r="J448" s="21" t="str">
        <f>i448 / j1</f>
      </c>
    </row>
    <row customHeight="1" ht="39" r="449">
      <c r="A449" s="17" t="inlineStr">
        <is>
          <t> 15.8 </t>
        </is>
      </c>
      <c r="B449" s="17" t="inlineStr">
        <is>
          <t> 94229 </t>
        </is>
      </c>
      <c r="C449" s="17" t="inlineStr">
        <is>
          <t>SINAPI</t>
        </is>
      </c>
      <c r="D449" s="17" t="inlineStr">
        <is>
          <t>CALHA EM CHAPA DE AÇO GALVANIZADO NÚMERO 24, DESENVOLVIMENTO DE 100 CM, INCLUSO TRANSPORTE VERTICAL. AF_07/2019</t>
        </is>
      </c>
      <c r="E449" s="18" t="inlineStr">
        <is>
          <t>M</t>
        </is>
      </c>
      <c r="F449" s="19" t="n">
        <v>54.08</v>
      </c>
      <c r="G449" s="20" t="n">
        <v>169.862054541674</v>
      </c>
      <c r="H449" s="20" t="str">
        <f>TRUNC(TRUNC(G449 * j2, 2) + G449, 2)</f>
      </c>
      <c r="I449" s="20" t="str">
        <f>TRUNC(F449 * h449,2)</f>
      </c>
      <c r="J449" s="21" t="str">
        <f>i449 / j1</f>
      </c>
    </row>
    <row customHeight="1" ht="24" r="450">
      <c r="A450" s="9" t="inlineStr">
        <is>
          <t> 16 </t>
        </is>
      </c>
      <c r="B450" s="9" t="inlineStr">
        <is>
          <t>  </t>
        </is>
      </c>
      <c r="C450" s="9"/>
      <c r="D450" s="9" t="inlineStr">
        <is>
          <t>PINTURA EM GERAL</t>
        </is>
      </c>
      <c r="E450" s="10"/>
      <c r="F450" s="11" t="n">
        <v>1</v>
      </c>
      <c r="G450" s="11" t="inlineStr">
        <is>
          <t/>
        </is>
      </c>
      <c r="H450" s="12" t="str">
        <f>i451 + i455 + i460</f>
      </c>
      <c r="I450" s="12" t="str">
        <f>TRUNC(F450 * h450,2)</f>
      </c>
      <c r="J450" s="13" t="str">
        <f>i450 / j1</f>
      </c>
    </row>
    <row customHeight="1" ht="24" r="451">
      <c r="A451" s="9" t="inlineStr">
        <is>
          <t> 16.1 </t>
        </is>
      </c>
      <c r="B451" s="9" t="inlineStr">
        <is>
          <t>  </t>
        </is>
      </c>
      <c r="C451" s="9"/>
      <c r="D451" s="9" t="inlineStr">
        <is>
          <t>PINTURA DE ESQUADRIAS E PÓRTICOS</t>
        </is>
      </c>
      <c r="E451" s="10"/>
      <c r="F451" s="11" t="n">
        <v>1.0</v>
      </c>
      <c r="G451" s="11" t="inlineStr">
        <is>
          <t/>
        </is>
      </c>
      <c r="H451" s="12" t="str">
        <f>i452 + i453 + i454</f>
      </c>
      <c r="I451" s="12" t="str">
        <f>TRUNC(F451 * h451,2)</f>
      </c>
      <c r="J451" s="13" t="str">
        <f>i451 / j1</f>
      </c>
    </row>
    <row customHeight="1" ht="26" r="452">
      <c r="A452" s="17" t="inlineStr">
        <is>
          <t> 16.1.1 </t>
        </is>
      </c>
      <c r="B452" s="17" t="inlineStr">
        <is>
          <t> 102197 </t>
        </is>
      </c>
      <c r="C452" s="17" t="inlineStr">
        <is>
          <t>SINAPI</t>
        </is>
      </c>
      <c r="D452" s="17" t="inlineStr">
        <is>
          <t>PINTURA FUNDO NIVELADOR ALQUÍDICO BRANCO EM MADEIRA. AF_01/2021</t>
        </is>
      </c>
      <c r="E452" s="18" t="inlineStr">
        <is>
          <t>m²</t>
        </is>
      </c>
      <c r="F452" s="19" t="n">
        <v>926.8</v>
      </c>
      <c r="G452" s="20" t="n">
        <v>31.03224496664</v>
      </c>
      <c r="H452" s="20" t="str">
        <f>TRUNC(TRUNC(G452 * j2, 2) + G452, 2)</f>
      </c>
      <c r="I452" s="20" t="str">
        <f>TRUNC(F452 * h452,2)</f>
      </c>
      <c r="J452" s="21" t="str">
        <f>i452 / j1</f>
      </c>
    </row>
    <row customHeight="1" ht="39" r="453">
      <c r="A453" s="17" t="inlineStr">
        <is>
          <t> 16.1.2 </t>
        </is>
      </c>
      <c r="B453" s="17" t="inlineStr">
        <is>
          <t> 102201 </t>
        </is>
      </c>
      <c r="C453" s="17" t="inlineStr">
        <is>
          <t>SINAPI</t>
        </is>
      </c>
      <c r="D453" s="17" t="inlineStr">
        <is>
          <t>APLICAÇÃO MASSA ACRÍLICA PARA MADEIRA, PARA PINTURA COM TINTA DE ACABAMENTO (PIGMENTADA). AF_01/2021</t>
        </is>
      </c>
      <c r="E453" s="18" t="inlineStr">
        <is>
          <t>m²</t>
        </is>
      </c>
      <c r="F453" s="19" t="n">
        <v>926.8</v>
      </c>
      <c r="G453" s="20" t="n">
        <v>25.21916360636</v>
      </c>
      <c r="H453" s="20" t="str">
        <f>TRUNC(TRUNC(G453 * j2, 2) + G453, 2)</f>
      </c>
      <c r="I453" s="20" t="str">
        <f>TRUNC(F453 * h453,2)</f>
      </c>
      <c r="J453" s="21" t="str">
        <f>i453 / j1</f>
      </c>
    </row>
    <row customHeight="1" ht="39" r="454">
      <c r="A454" s="17" t="inlineStr">
        <is>
          <t> 16.1.3 </t>
        </is>
      </c>
      <c r="B454" s="17" t="inlineStr">
        <is>
          <t> 102219 </t>
        </is>
      </c>
      <c r="C454" s="17" t="inlineStr">
        <is>
          <t>SINAPI</t>
        </is>
      </c>
      <c r="D454" s="17" t="inlineStr">
        <is>
          <t>PINTURA TINTA DE ACABAMENTO (PIGMENTADA) ESMALTE SINTÉTICO ACETINADO EM MADEIRA, 2 DEMÃOS. AF_01/2021</t>
        </is>
      </c>
      <c r="E454" s="18" t="inlineStr">
        <is>
          <t>m²</t>
        </is>
      </c>
      <c r="F454" s="19" t="n">
        <v>926.8</v>
      </c>
      <c r="G454" s="20" t="n">
        <v>23.5153903842</v>
      </c>
      <c r="H454" s="20" t="str">
        <f>TRUNC(TRUNC(G454 * j2, 2) + G454, 2)</f>
      </c>
      <c r="I454" s="20" t="str">
        <f>TRUNC(F454 * h454,2)</f>
      </c>
      <c r="J454" s="21" t="str">
        <f>i454 / j1</f>
      </c>
    </row>
    <row customHeight="1" ht="24" r="455">
      <c r="A455" s="9" t="inlineStr">
        <is>
          <t> 16.2 </t>
        </is>
      </c>
      <c r="B455" s="9" t="inlineStr">
        <is>
          <t>  </t>
        </is>
      </c>
      <c r="C455" s="9"/>
      <c r="D455" s="9" t="inlineStr">
        <is>
          <t>PINTURA DE PAREDE</t>
        </is>
      </c>
      <c r="E455" s="10"/>
      <c r="F455" s="11" t="n">
        <v>1.0</v>
      </c>
      <c r="G455" s="11" t="inlineStr">
        <is>
          <t/>
        </is>
      </c>
      <c r="H455" s="12" t="str">
        <f>i456 + i457 + i458 + i459</f>
      </c>
      <c r="I455" s="12" t="str">
        <f>TRUNC(F455 * h455,2)</f>
      </c>
      <c r="J455" s="13" t="str">
        <f>i455 / j1</f>
      </c>
    </row>
    <row customHeight="1" ht="26" r="456">
      <c r="A456" s="17" t="inlineStr">
        <is>
          <t> 16.2.1 </t>
        </is>
      </c>
      <c r="B456" s="17" t="inlineStr">
        <is>
          <t> 95305 </t>
        </is>
      </c>
      <c r="C456" s="17" t="inlineStr">
        <is>
          <t>SINAPI</t>
        </is>
      </c>
      <c r="D456" s="17" t="inlineStr">
        <is>
          <t>TEXTURA ACRÍLICA, APLICAÇÃO MANUAL EM PAREDE, UMA DEMÃO. AF_04/2023</t>
        </is>
      </c>
      <c r="E456" s="18" t="inlineStr">
        <is>
          <t>m²</t>
        </is>
      </c>
      <c r="F456" s="19" t="n">
        <v>3319.53</v>
      </c>
      <c r="G456" s="20" t="n">
        <v>17.27448939684</v>
      </c>
      <c r="H456" s="20" t="str">
        <f>TRUNC(TRUNC(G456 * j2, 2) + G456, 2)</f>
      </c>
      <c r="I456" s="20" t="str">
        <f>TRUNC(F456 * h456,2)</f>
      </c>
      <c r="J456" s="21" t="str">
        <f>i456 / j1</f>
      </c>
    </row>
    <row customHeight="1" ht="26" r="457">
      <c r="A457" s="17" t="inlineStr">
        <is>
          <t> 16.2.2 </t>
        </is>
      </c>
      <c r="B457" s="17" t="inlineStr">
        <is>
          <t> 88489 </t>
        </is>
      </c>
      <c r="C457" s="17" t="inlineStr">
        <is>
          <t>SINAPI</t>
        </is>
      </c>
      <c r="D457" s="17" t="inlineStr">
        <is>
          <t>PINTURA LÁTEX ACRÍLICA PREMIUM, APLICAÇÃO MANUAL EM PAREDES, DUAS DEMÃOS. AF_04/2023</t>
        </is>
      </c>
      <c r="E457" s="18" t="inlineStr">
        <is>
          <t>m²</t>
        </is>
      </c>
      <c r="F457" s="19" t="n">
        <v>3600.09</v>
      </c>
      <c r="G457" s="20" t="n">
        <v>16.50976445244</v>
      </c>
      <c r="H457" s="20" t="str">
        <f>TRUNC(TRUNC(G457 * j2, 2) + G457, 2)</f>
      </c>
      <c r="I457" s="20" t="str">
        <f>TRUNC(F457 * h457,2)</f>
      </c>
      <c r="J457" s="21" t="str">
        <f>i457 / j1</f>
      </c>
    </row>
    <row customHeight="1" ht="24" r="458">
      <c r="A458" s="17" t="inlineStr">
        <is>
          <t> 16.2.3 </t>
        </is>
      </c>
      <c r="B458" s="17" t="inlineStr">
        <is>
          <t> 180018 </t>
        </is>
      </c>
      <c r="C458" s="17" t="inlineStr">
        <is>
          <t>SBC</t>
        </is>
      </c>
      <c r="D458" s="17" t="inlineStr">
        <is>
          <t>PINTURA COM SELADOR PARA TINTA ACRILICA</t>
        </is>
      </c>
      <c r="E458" s="18" t="inlineStr">
        <is>
          <t>m²</t>
        </is>
      </c>
      <c r="F458" s="19" t="n">
        <v>8939.65</v>
      </c>
      <c r="G458" s="20" t="n">
        <v>10.601062848</v>
      </c>
      <c r="H458" s="20" t="str">
        <f>TRUNC(TRUNC(G458 * j2, 2) + G458, 2)</f>
      </c>
      <c r="I458" s="20" t="str">
        <f>TRUNC(F458 * h458,2)</f>
      </c>
      <c r="J458" s="21" t="str">
        <f>i458 / j1</f>
      </c>
    </row>
    <row customHeight="1" ht="24" r="459">
      <c r="A459" s="17" t="inlineStr">
        <is>
          <t> 16.2.4 </t>
        </is>
      </c>
      <c r="B459" s="17" t="inlineStr">
        <is>
          <t> 180579 </t>
        </is>
      </c>
      <c r="C459" s="17" t="inlineStr">
        <is>
          <t>SBC</t>
        </is>
      </c>
      <c r="D459" s="17" t="inlineStr">
        <is>
          <t>PREPARO DE PAREDES COM MASSA ACRILICA</t>
        </is>
      </c>
      <c r="E459" s="18" t="inlineStr">
        <is>
          <t>m²</t>
        </is>
      </c>
      <c r="F459" s="19" t="n">
        <v>6047.5</v>
      </c>
      <c r="G459" s="20" t="n">
        <v>19.4208536</v>
      </c>
      <c r="H459" s="20" t="str">
        <f>TRUNC(TRUNC(G459 * j2, 2) + G459, 2)</f>
      </c>
      <c r="I459" s="20" t="str">
        <f>TRUNC(F459 * h459,2)</f>
      </c>
      <c r="J459" s="21" t="str">
        <f>i459 / j1</f>
      </c>
    </row>
    <row customHeight="1" ht="24" r="460">
      <c r="A460" s="9" t="inlineStr">
        <is>
          <t> 16.3 </t>
        </is>
      </c>
      <c r="B460" s="9" t="inlineStr">
        <is>
          <t>  </t>
        </is>
      </c>
      <c r="C460" s="9"/>
      <c r="D460" s="9" t="inlineStr">
        <is>
          <t>PINTURA TETO</t>
        </is>
      </c>
      <c r="E460" s="10"/>
      <c r="F460" s="11" t="n">
        <v>1.0</v>
      </c>
      <c r="G460" s="11" t="inlineStr">
        <is>
          <t/>
        </is>
      </c>
      <c r="H460" s="12" t="str">
        <f>i461 + i462</f>
      </c>
      <c r="I460" s="12" t="str">
        <f>TRUNC(F460 * h460,2)</f>
      </c>
      <c r="J460" s="13" t="str">
        <f>i460 / j1</f>
      </c>
    </row>
    <row customHeight="1" ht="26" r="461">
      <c r="A461" s="17" t="inlineStr">
        <is>
          <t> 16.3.1 </t>
        </is>
      </c>
      <c r="B461" s="17" t="inlineStr">
        <is>
          <t> 88494 </t>
        </is>
      </c>
      <c r="C461" s="17" t="inlineStr">
        <is>
          <t>SINAPI</t>
        </is>
      </c>
      <c r="D461" s="17" t="inlineStr">
        <is>
          <t>EMASSAMENTO COM MASSA LÁTEX, APLICAÇÃO EM TETO, UMA DEMÃO, LIXAMENTO MANUAL. AF_04/2023</t>
        </is>
      </c>
      <c r="E461" s="18" t="inlineStr">
        <is>
          <t>m²</t>
        </is>
      </c>
      <c r="F461" s="19" t="n">
        <v>2106.91</v>
      </c>
      <c r="G461" s="20" t="n">
        <v>29.34142563376</v>
      </c>
      <c r="H461" s="20" t="str">
        <f>TRUNC(TRUNC(G461 * j2, 2) + G461, 2)</f>
      </c>
      <c r="I461" s="20" t="str">
        <f>TRUNC(F461 * h461,2)</f>
      </c>
      <c r="J461" s="21" t="str">
        <f>i461 / j1</f>
      </c>
    </row>
    <row customHeight="1" ht="26" r="462">
      <c r="A462" s="17" t="inlineStr">
        <is>
          <t> 16.3.2 </t>
        </is>
      </c>
      <c r="B462" s="17" t="inlineStr">
        <is>
          <t> 88488 </t>
        </is>
      </c>
      <c r="C462" s="17" t="inlineStr">
        <is>
          <t>SINAPI</t>
        </is>
      </c>
      <c r="D462" s="17" t="inlineStr">
        <is>
          <t>PINTURA LÁTEX ACRÍLICA PREMIUM, APLICAÇÃO MANUAL EM TETO, DUAS DEMÃOS. AF_04/2023</t>
        </is>
      </c>
      <c r="E462" s="18" t="inlineStr">
        <is>
          <t>m²</t>
        </is>
      </c>
      <c r="F462" s="19" t="n">
        <v>2058.83</v>
      </c>
      <c r="G462" s="20" t="n">
        <v>19.8702800472</v>
      </c>
      <c r="H462" s="20" t="str">
        <f>TRUNC(TRUNC(G462 * j2, 2) + G462, 2)</f>
      </c>
      <c r="I462" s="20" t="str">
        <f>TRUNC(F462 * h462,2)</f>
      </c>
      <c r="J462" s="21" t="str">
        <f>i462 / j1</f>
      </c>
    </row>
    <row customHeight="1" ht="24" r="463">
      <c r="A463" s="9" t="inlineStr">
        <is>
          <t> 17 </t>
        </is>
      </c>
      <c r="B463" s="9" t="inlineStr">
        <is>
          <t>  </t>
        </is>
      </c>
      <c r="C463" s="9"/>
      <c r="D463" s="9" t="inlineStr">
        <is>
          <t>ADMINISTRAÇÃO</t>
        </is>
      </c>
      <c r="E463" s="10"/>
      <c r="F463" s="11" t="n">
        <v>1.0</v>
      </c>
      <c r="G463" s="11" t="inlineStr">
        <is>
          <t/>
        </is>
      </c>
      <c r="H463" s="12" t="str">
        <f>i464</f>
      </c>
      <c r="I463" s="12" t="str">
        <f>TRUNC(F463 * h463,2)</f>
      </c>
      <c r="J463" s="13" t="str">
        <f>i463 / j1</f>
      </c>
    </row>
    <row customHeight="1" ht="24" r="464">
      <c r="A464" s="17" t="inlineStr">
        <is>
          <t> 17.1 </t>
        </is>
      </c>
      <c r="B464" s="17" t="inlineStr">
        <is>
          <t> COMP_BE_39- O/D </t>
        </is>
      </c>
      <c r="C464" s="17" t="inlineStr">
        <is>
          <t>Próprio</t>
        </is>
      </c>
      <c r="D464" s="17" t="inlineStr">
        <is>
          <t>ADMINISTRAÇÃO LOCAL REF: EMOP (05.100.0900-0/A)</t>
        </is>
      </c>
      <c r="E464" s="18" t="inlineStr">
        <is>
          <t>%</t>
        </is>
      </c>
      <c r="F464" s="19" t="n">
        <v>1.0</v>
      </c>
      <c r="G464" s="20" t="n">
        <v>1148798.5967904</v>
      </c>
      <c r="H464" s="20" t="str">
        <f>TRUNC(TRUNC(G464 * j2, 2) + G464, 2)</f>
      </c>
      <c r="I464" s="20" t="str">
        <f>TRUNC(F464 * h464,2)</f>
      </c>
      <c r="J464" s="21" t="str">
        <f>i464 / j1</f>
      </c>
    </row>
    <row customHeight="1" ht="24" r="465">
      <c r="A465" s="9" t="inlineStr">
        <is>
          <t> 18 </t>
        </is>
      </c>
      <c r="B465" s="9" t="inlineStr">
        <is>
          <t>  </t>
        </is>
      </c>
      <c r="C465" s="9"/>
      <c r="D465" s="9" t="inlineStr">
        <is>
          <t>PROJETOS</t>
        </is>
      </c>
      <c r="E465" s="10"/>
      <c r="F465" s="11" t="n">
        <v>1.0</v>
      </c>
      <c r="G465" s="11" t="inlineStr">
        <is>
          <t/>
        </is>
      </c>
      <c r="H465" s="12" t="str">
        <f>i466</f>
      </c>
      <c r="I465" s="12" t="str">
        <f>TRUNC(F465 * h465,2)</f>
      </c>
      <c r="J465" s="13" t="str">
        <f>i465 / j1</f>
      </c>
    </row>
    <row customHeight="1" ht="24" r="466">
      <c r="A466" s="9" t="inlineStr">
        <is>
          <t> 18.1 </t>
        </is>
      </c>
      <c r="B466" s="9" t="inlineStr">
        <is>
          <t>  </t>
        </is>
      </c>
      <c r="C466" s="9"/>
      <c r="D466" s="9" t="inlineStr">
        <is>
          <t>PROJETOS EXECUTIVOS</t>
        </is>
      </c>
      <c r="E466" s="10"/>
      <c r="F466" s="11" t="n">
        <v>1.0</v>
      </c>
      <c r="G466" s="11" t="inlineStr">
        <is>
          <t/>
        </is>
      </c>
      <c r="H466" s="12" t="str">
        <f>i467 + i468 + i469 + i470 + i471 + i472 + i473 + i474 + i475 + i476 + i477 + i478</f>
      </c>
      <c r="I466" s="12" t="str">
        <f>TRUNC(F466 * h466,2)</f>
      </c>
      <c r="J466" s="13" t="str">
        <f>i466 / j1</f>
      </c>
    </row>
    <row customHeight="1" ht="78" r="467">
      <c r="A467" s="17" t="inlineStr">
        <is>
          <t> 18.1.1 </t>
        </is>
      </c>
      <c r="B467" s="17" t="inlineStr">
        <is>
          <t> 01.050.0517-0 </t>
        </is>
      </c>
      <c r="C467" s="17" t="inlineStr">
        <is>
          <t>EMOP</t>
        </is>
      </c>
      <c r="D467" s="17" t="inlineStr">
        <is>
          <t>PROJETO EXECUTIVO DE INSTALACAO ELETRICA,CONSIDERANDO O PROJ ETO BASICO EXISTENTE,PARA PREDIOS ESCOLARES E/OU ADMINISTRAT IVOS ACIMA DE 3000M2,APRESENTADO NOS PADROES DA CONTRATANTE, INCLUSIVE AS LEGALIZACOES PERTINENTES 9% - DESPESAS ADMINISTRATIVAS E DE MATERIAIS</t>
        </is>
      </c>
      <c r="E467" s="18" t="inlineStr">
        <is>
          <t>m²</t>
        </is>
      </c>
      <c r="F467" s="19" t="n">
        <v>4504.9</v>
      </c>
      <c r="G467" s="20" t="n">
        <v>5.25029892</v>
      </c>
      <c r="H467" s="20" t="str">
        <f>TRUNC(TRUNC(G467 * j2, 2) + G467, 2)</f>
      </c>
      <c r="I467" s="20" t="str">
        <f>TRUNC(F467 * h467,2)</f>
      </c>
      <c r="J467" s="21" t="str">
        <f>i467 / j1</f>
      </c>
    </row>
    <row customHeight="1" ht="78" r="468">
      <c r="A468" s="17" t="inlineStr">
        <is>
          <t> 18.1.2 </t>
        </is>
      </c>
      <c r="B468" s="17" t="inlineStr">
        <is>
          <t> 01.050.0454-0 </t>
        </is>
      </c>
      <c r="C468" s="17" t="inlineStr">
        <is>
          <t>EMOP</t>
        </is>
      </c>
      <c r="D468" s="17" t="inlineStr">
        <is>
          <t>PROJETO EXECUTIVO DE INSTALACAO DE ESGOTO SANITARIO E AGUAS PLUVIAIS,CONSIDERANDO O PROJETO BASICO EXISTENTE,PARA PREDIO S ESCOLARES E/OU ADMINISTRATIVOS ACIMA DE 3000M2,APRESENTADO NOS PADROES DA CONTRATANTE,INCLUSIVE AS LEGALIZACOES PERTIN ENTES 9% - DESPESAS ADMINISTRATIVAS E DE MATERIAIS</t>
        </is>
      </c>
      <c r="E468" s="18" t="inlineStr">
        <is>
          <t>m²</t>
        </is>
      </c>
      <c r="F468" s="19" t="n">
        <v>4504.9</v>
      </c>
      <c r="G468" s="20" t="n">
        <v>2.89098738</v>
      </c>
      <c r="H468" s="20" t="str">
        <f>TRUNC(TRUNC(G468 * j2, 2) + G468, 2)</f>
      </c>
      <c r="I468" s="20" t="str">
        <f>TRUNC(F468 * h468,2)</f>
      </c>
      <c r="J468" s="21" t="str">
        <f>i468 / j1</f>
      </c>
    </row>
    <row customHeight="1" ht="78" r="469">
      <c r="A469" s="17" t="inlineStr">
        <is>
          <t> 18.1.3 </t>
        </is>
      </c>
      <c r="B469" s="17" t="inlineStr">
        <is>
          <t> 01.050.0433-0 </t>
        </is>
      </c>
      <c r="C469" s="17" t="inlineStr">
        <is>
          <t>EMOP</t>
        </is>
      </c>
      <c r="D469" s="17" t="inlineStr">
        <is>
          <t>PROJETO EXECUTIVO DE INSTALACAO DE TELEMATICA,CONSIDERANDO O PROJETO BASICO EXISTENTE,PARA PREDIOS ESCOLARES E/OU ADMINI STRATIVOS ACIMA DE 500M2,APRESENTADO NOS PADROES DA CONTRATA NTE,INCLUSIVE AS LEGALIZACOES PERTINENTES 9% - DESPESAS ADMINISTRATIVAS E DE MATERIAIS</t>
        </is>
      </c>
      <c r="E469" s="18" t="inlineStr">
        <is>
          <t>m²</t>
        </is>
      </c>
      <c r="F469" s="19" t="n">
        <v>3059.43</v>
      </c>
      <c r="G469" s="20" t="n">
        <v>2.59191972</v>
      </c>
      <c r="H469" s="20" t="str">
        <f>TRUNC(TRUNC(G469 * j2, 2) + G469, 2)</f>
      </c>
      <c r="I469" s="20" t="str">
        <f>TRUNC(F469 * h469,2)</f>
      </c>
      <c r="J469" s="21" t="str">
        <f>i469 / j1</f>
      </c>
    </row>
    <row customHeight="1" ht="78" r="470">
      <c r="A470" s="17" t="inlineStr">
        <is>
          <t> 18.1.4 </t>
        </is>
      </c>
      <c r="B470" s="17" t="inlineStr">
        <is>
          <t> 01.050.0554-0 </t>
        </is>
      </c>
      <c r="C470" s="17" t="inlineStr">
        <is>
          <t>EMOP</t>
        </is>
      </c>
      <c r="D470" s="17" t="inlineStr">
        <is>
          <t>PROJETO EXECUTIVO ESTRUTURAL PARA PREDIOS ESCOLARES E/OU ADM INISTRATIVOS ACIMA DE 3000M2,CONSIDERANDO O PROJETO BASICO E XISTENTE,APRESENTADO NOS PADROES DA CONTRATANTE,CONSTANDO DE PLANTAS DE FORMA,ARMACAO E DETALHES 9% - DESPESAS ADMINISTRATIVAS E DE MATERIAIS</t>
        </is>
      </c>
      <c r="E470" s="18" t="inlineStr">
        <is>
          <t>m²</t>
        </is>
      </c>
      <c r="F470" s="19" t="n">
        <v>4504.9</v>
      </c>
      <c r="G470" s="20" t="n">
        <v>35.98780842</v>
      </c>
      <c r="H470" s="20" t="str">
        <f>TRUNC(TRUNC(G470 * j2, 2) + G470, 2)</f>
      </c>
      <c r="I470" s="20" t="str">
        <f>TRUNC(F470 * h470,2)</f>
      </c>
      <c r="J470" s="21" t="str">
        <f>i470 / j1</f>
      </c>
    </row>
    <row customHeight="1" ht="65" r="471">
      <c r="A471" s="17" t="inlineStr">
        <is>
          <t> 18.1.5 </t>
        </is>
      </c>
      <c r="B471" s="17" t="inlineStr">
        <is>
          <t> 01.050.0565-0 </t>
        </is>
      </c>
      <c r="C471" s="17" t="inlineStr">
        <is>
          <t>EMOP</t>
        </is>
      </c>
      <c r="D471" s="17" t="inlineStr">
        <is>
          <t>PROJETO EXECUTIVO DE INSTALACAO DE SEGURANCA(CFTV E SONORIZA CAO),CONSIDERANDO PROJETO BASICO EXISTENTE,ACIMA DE 3000M2,A PRESENTADO NOS PADROES DA CONTRATANTE,INCLUSIVE AS LEGALIZAC OES PERTINENTES 9% - DESPESAS ADMINISTRATIVAS E DE MATERIAIS</t>
        </is>
      </c>
      <c r="E471" s="18" t="inlineStr">
        <is>
          <t>m²</t>
        </is>
      </c>
      <c r="F471" s="19" t="n">
        <v>3059.43</v>
      </c>
      <c r="G471" s="20" t="n">
        <v>1.42887882</v>
      </c>
      <c r="H471" s="20" t="str">
        <f>TRUNC(TRUNC(G471 * j2, 2) + G471, 2)</f>
      </c>
      <c r="I471" s="20" t="str">
        <f>TRUNC(F471 * h471,2)</f>
      </c>
      <c r="J471" s="21" t="str">
        <f>i471 / j1</f>
      </c>
    </row>
    <row customHeight="1" ht="65" r="472">
      <c r="A472" s="17" t="inlineStr">
        <is>
          <t> 18.1.6 </t>
        </is>
      </c>
      <c r="B472" s="17" t="inlineStr">
        <is>
          <t> 01.050.0532-0 </t>
        </is>
      </c>
      <c r="C472" s="17" t="inlineStr">
        <is>
          <t>EMOP</t>
        </is>
      </c>
      <c r="D472" s="17" t="inlineStr">
        <is>
          <t>PROJETO EXECUTIVO DE SISTEMA DE AR CONDICIONADO,CONSIDERANDO O PROJETO BASICO EXISTENTE,APRESENTADO NOS PADROES DA CONTRA TANTE,PARA PREDIOS COM AREA ACIMA DE 3000M2 9% - DESPESAS ADMINISTRATIVAS E DE MATERIAIS</t>
        </is>
      </c>
      <c r="E472" s="18" t="inlineStr">
        <is>
          <t>m²</t>
        </is>
      </c>
      <c r="F472" s="19" t="n">
        <v>4504.9</v>
      </c>
      <c r="G472" s="20" t="n">
        <v>4.05402828</v>
      </c>
      <c r="H472" s="20" t="str">
        <f>TRUNC(TRUNC(G472 * j2, 2) + G472, 2)</f>
      </c>
      <c r="I472" s="20" t="str">
        <f>TRUNC(F472 * h472,2)</f>
      </c>
      <c r="J472" s="21" t="str">
        <f>i472 / j1</f>
      </c>
    </row>
    <row customHeight="1" ht="78" r="473">
      <c r="A473" s="17" t="inlineStr">
        <is>
          <t> 18.1.7 </t>
        </is>
      </c>
      <c r="B473" s="17" t="inlineStr">
        <is>
          <t> 01.050.0480-0 </t>
        </is>
      </c>
      <c r="C473" s="17" t="inlineStr">
        <is>
          <t>EMOP</t>
        </is>
      </c>
      <c r="D473" s="17" t="inlineStr">
        <is>
          <t>PROJETO EXECUTIVO DE INSTALACAO HIDRAULICA,CONSIDERANDO O PR OJETO BASICO EXISTENTE,PARA PREDIOS ESCOLARES E/OU ADMINISTR ATIVOS ACIMA DE 3000M2,APRESENTADO NOS PADROES DA CONTRATANT E,INCLUSIVE AS LEGALIZACOES PERTINENTES 9% - DESPESAS ADMINISTRATIVAS E DE MATERIAIS</t>
        </is>
      </c>
      <c r="E473" s="18" t="inlineStr">
        <is>
          <t>m²</t>
        </is>
      </c>
      <c r="F473" s="19" t="n">
        <v>4504.9</v>
      </c>
      <c r="G473" s="20" t="n">
        <v>4.85154204</v>
      </c>
      <c r="H473" s="20" t="str">
        <f>TRUNC(TRUNC(G473 * j2, 2) + G473, 2)</f>
      </c>
      <c r="I473" s="20" t="str">
        <f>TRUNC(F473 * h473,2)</f>
      </c>
      <c r="J473" s="21" t="str">
        <f>i473 / j1</f>
      </c>
    </row>
    <row customHeight="1" ht="91" r="474">
      <c r="A474" s="17" t="inlineStr">
        <is>
          <t> 18.1.8 </t>
        </is>
      </c>
      <c r="B474" s="17" t="inlineStr">
        <is>
          <t> 01.050.0358-0 </t>
        </is>
      </c>
      <c r="C474" s="17" t="inlineStr">
        <is>
          <t>EMOP</t>
        </is>
      </c>
      <c r="D474" s="17" t="inlineStr">
        <is>
          <t>PROJETO EXECUTIVO DE ARQUITETURA,CONSIDERANDO O PROJETO BASI CO EXISTENTE,PARA PREDIOS ESCOLARES E/OU ADMINISTRATIVOS ACI MA DE 3000M2,APRESENTADO NOS PADROES DA CONTRATANTE,INCLUSIV E AS LEGALIZACOES PERTINENTES,COORDENACAO E COMPATIBILIZACAO COM OS PROJETOS COMPLEMENTARES 9% - DESPESAS ADMINISTRATIVAS E DE MATERIAIS</t>
        </is>
      </c>
      <c r="E474" s="18" t="inlineStr">
        <is>
          <t>m²</t>
        </is>
      </c>
      <c r="F474" s="19" t="n">
        <v>4504.9</v>
      </c>
      <c r="G474" s="20" t="n">
        <v>50.40951558</v>
      </c>
      <c r="H474" s="20" t="str">
        <f>TRUNC(TRUNC(G474 * j2, 2) + G474, 2)</f>
      </c>
      <c r="I474" s="20" t="str">
        <f>TRUNC(F474 * h474,2)</f>
      </c>
      <c r="J474" s="21" t="str">
        <f>i474 / j1</f>
      </c>
    </row>
    <row customHeight="1" ht="78" r="475">
      <c r="A475" s="17" t="inlineStr">
        <is>
          <t> 18.1.9 </t>
        </is>
      </c>
      <c r="B475" s="17" t="inlineStr">
        <is>
          <t> 01.050.0378-0 </t>
        </is>
      </c>
      <c r="C475" s="17" t="inlineStr">
        <is>
          <t>EMOP</t>
        </is>
      </c>
      <c r="D475" s="17" t="inlineStr">
        <is>
          <t>PROJETO EXECUTIVO DE INSTALACAO DE INCENDIO E SPDA,CONSIDERA NDO PROJETO BASICO EXISTENTE,PARA PREDIOS ESCOLARES E/OU ADM INISTRATIVOS ACIMA DE 3000M2,APRESENTADO NOS PADROES DA CONT RATANTE,INCLUSIVE AS LEGALIZACOES PERTINENTES 9% - DESPESAS ADMINISTRATIVAS E DE MATERIAIS</t>
        </is>
      </c>
      <c r="E475" s="18" t="inlineStr">
        <is>
          <t>m²</t>
        </is>
      </c>
      <c r="F475" s="19" t="n">
        <v>4504.9</v>
      </c>
      <c r="G475" s="20" t="n">
        <v>1.42887882</v>
      </c>
      <c r="H475" s="20" t="str">
        <f>TRUNC(TRUNC(G475 * j2, 2) + G475, 2)</f>
      </c>
      <c r="I475" s="20" t="str">
        <f>TRUNC(F475 * h475,2)</f>
      </c>
      <c r="J475" s="21" t="str">
        <f>i475 / j1</f>
      </c>
    </row>
    <row customHeight="1" ht="78" r="476">
      <c r="A476" s="17" t="inlineStr">
        <is>
          <t> 18.1.10 </t>
        </is>
      </c>
      <c r="B476" s="17" t="inlineStr">
        <is>
          <t> 01.050.0397-0 </t>
        </is>
      </c>
      <c r="C476" s="17" t="inlineStr">
        <is>
          <t>EMOP</t>
        </is>
      </c>
      <c r="D476" s="17" t="inlineStr">
        <is>
          <t>PROJETO EXECUTIVO DE INSTALACAO DE GAS,CONSIDERANDO O PROJET O BASICO EXISTENTE,PARA PREDIOS ESCOLARES E/OU ADMINISTRATIV OS ACIMA DE 500M2,APRESENTADO NOS PADROES DA CONTRATANTE,INC LUSIVE AS LEGALIZACOES PERTINENTES 9% - DESPESAS ADMINISTRATIVAS E DE MATERIAIS</t>
        </is>
      </c>
      <c r="E476" s="18" t="inlineStr">
        <is>
          <t>m²</t>
        </is>
      </c>
      <c r="F476" s="19" t="n">
        <v>1555.37</v>
      </c>
      <c r="G476" s="20" t="n">
        <v>1.42887882</v>
      </c>
      <c r="H476" s="20" t="str">
        <f>TRUNC(TRUNC(G476 * j2, 2) + G476, 2)</f>
      </c>
      <c r="I476" s="20" t="str">
        <f>TRUNC(F476 * h476,2)</f>
      </c>
      <c r="J476" s="21" t="str">
        <f>i476 / j1</f>
      </c>
    </row>
    <row customHeight="1" ht="65" r="477">
      <c r="A477" s="17" t="inlineStr">
        <is>
          <t> 18.1.11 </t>
        </is>
      </c>
      <c r="B477" s="17" t="inlineStr">
        <is>
          <t> SE 25.70.1100 </t>
        </is>
      </c>
      <c r="C477" s="17" t="inlineStr">
        <is>
          <t>SCO</t>
        </is>
      </c>
      <c r="D477" s="17" t="inlineStr">
        <is>
          <t>Projeto executivo de instalacao eletrica, inclusive iluminacao, tomadas e iluminacao de emergencia para subestacao ate 2750 Kva, apresentado em Autocad for Windows, nos padroes da contratante, aprovado na concessionaria.</t>
        </is>
      </c>
      <c r="E477" s="18" t="inlineStr">
        <is>
          <t>un</t>
        </is>
      </c>
      <c r="F477" s="19" t="n">
        <v>1.0</v>
      </c>
      <c r="G477" s="20" t="n">
        <v>14655.19</v>
      </c>
      <c r="H477" s="20" t="str">
        <f>TRUNC(TRUNC(G477 * j2, 2) + G477, 2)</f>
      </c>
      <c r="I477" s="20" t="str">
        <f>TRUNC(F477 * h477,2)</f>
      </c>
      <c r="J477" s="21" t="str">
        <f>i477 / j1</f>
      </c>
    </row>
    <row customHeight="1" ht="65" r="478">
      <c r="A478" s="17" t="inlineStr">
        <is>
          <t> 18.1.12 </t>
        </is>
      </c>
      <c r="B478" s="17" t="inlineStr">
        <is>
          <t> 01.050.0586-0 </t>
        </is>
      </c>
      <c r="C478" s="17" t="inlineStr">
        <is>
          <t>EMOP</t>
        </is>
      </c>
      <c r="D478" s="17" t="inlineStr">
        <is>
          <t>PROJETO EXECUTIVO PARA SISTEMA DE EXAUSTAO MECANICA DE COZIN HA,CONSIDERANDO O PROJETO BASICO EXISTENTE,APRESENTADO NOS P ADROES DA CONTRATANTE,COM AREA ATE 50M2 9%-DESPESAS ADMINISTRATIVAS E DE MATERIAIS</t>
        </is>
      </c>
      <c r="E478" s="18" t="inlineStr">
        <is>
          <t>UN</t>
        </is>
      </c>
      <c r="F478" s="19" t="n">
        <v>1.0</v>
      </c>
      <c r="G478" s="20" t="n">
        <v>1543.3640706</v>
      </c>
      <c r="H478" s="20" t="str">
        <f>TRUNC(TRUNC(G478 * j2, 2) + G478, 2)</f>
      </c>
      <c r="I478" s="20" t="str">
        <f>TRUNC(F478 * h478,2)</f>
      </c>
      <c r="J478" s="21" t="str">
        <f>i478 / j1</f>
      </c>
    </row>
    <row customHeight="1" ht="24" r="479">
      <c r="A479" s="9" t="inlineStr">
        <is>
          <t> 19 </t>
        </is>
      </c>
      <c r="B479" s="9" t="inlineStr">
        <is>
          <t>  </t>
        </is>
      </c>
      <c r="C479" s="9"/>
      <c r="D479" s="9" t="inlineStr">
        <is>
          <t>SUBESTAÇÃO ESTRUTURA</t>
        </is>
      </c>
      <c r="E479" s="10"/>
      <c r="F479" s="11" t="n">
        <v>1.0</v>
      </c>
      <c r="G479" s="11" t="inlineStr">
        <is>
          <t/>
        </is>
      </c>
      <c r="H479" s="12" t="str">
        <f>i480 + i481 + i482 + i483 + i484 + i485 + i486 + i487 + i488 + i489</f>
      </c>
      <c r="I479" s="12" t="str">
        <f>TRUNC(F479 * h479,2)</f>
      </c>
      <c r="J479" s="13" t="str">
        <f>i479 / j1</f>
      </c>
    </row>
    <row customHeight="1" ht="104" r="480">
      <c r="A480" s="17" t="inlineStr">
        <is>
          <t> 19.1 </t>
        </is>
      </c>
      <c r="B480" s="17" t="inlineStr">
        <is>
          <t> 11.009.0120-1 </t>
        </is>
      </c>
      <c r="C480" s="17" t="inlineStr">
        <is>
          <t>EMOP</t>
        </is>
      </c>
      <c r="D480" s="17" t="inlineStr">
        <is>
      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      </is>
      </c>
      <c r="E480" s="18" t="inlineStr">
        <is>
          <t>KG</t>
        </is>
      </c>
      <c r="F480" s="19" t="n">
        <v>319.44</v>
      </c>
      <c r="G480" s="20" t="n">
        <v>14.683960950012</v>
      </c>
      <c r="H480" s="20" t="str">
        <f>TRUNC(TRUNC(G480 * j2, 2) + G480, 2)</f>
      </c>
      <c r="I480" s="20" t="str">
        <f>TRUNC(F480 * h480,2)</f>
      </c>
      <c r="J480" s="21" t="str">
        <f>i480 / j1</f>
      </c>
    </row>
    <row customHeight="1" ht="104" r="481">
      <c r="A481" s="17" t="inlineStr">
        <is>
          <t> 19.2 </t>
        </is>
      </c>
      <c r="B481" s="17" t="inlineStr">
        <is>
          <t> 11.009.0122-1 </t>
        </is>
      </c>
      <c r="C481" s="17" t="inlineStr">
        <is>
          <t>EMOP</t>
        </is>
      </c>
      <c r="D481" s="17" t="inlineStr">
        <is>
      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      </is>
      </c>
      <c r="E481" s="18" t="inlineStr">
        <is>
          <t>KG</t>
        </is>
      </c>
      <c r="F481" s="19" t="n">
        <v>540.93</v>
      </c>
      <c r="G481" s="20" t="n">
        <v>13.979064450012</v>
      </c>
      <c r="H481" s="20" t="str">
        <f>TRUNC(TRUNC(G481 * j2, 2) + G481, 2)</f>
      </c>
      <c r="I481" s="20" t="str">
        <f>TRUNC(F481 * h481,2)</f>
      </c>
      <c r="J481" s="21" t="str">
        <f>i481 / j1</f>
      </c>
    </row>
    <row customHeight="1" ht="52" r="482">
      <c r="A482" s="17" t="inlineStr">
        <is>
          <t> 19.3 </t>
        </is>
      </c>
      <c r="B482" s="17" t="inlineStr">
        <is>
          <t> 11.025.0012-0 </t>
        </is>
      </c>
      <c r="C482" s="17" t="inlineStr">
        <is>
          <t>EMOP</t>
        </is>
      </c>
      <c r="D482" s="17" t="inlineStr">
        <is>
          <t>CONCRETO BOMBEADO,FCK=30MPA,COMPREENDENDO O FORNECIMENTO DE CONCRETO IMPORTADO DE USINA,COLOCACAO NAS FORMAS,ESPALHAMENT O,ADENSAMENTO MECANICO E ACABAMENTO 3%-DESGASTE DE FERRAMENTAS E EPI</t>
        </is>
      </c>
      <c r="E482" s="18" t="inlineStr">
        <is>
          <t>m³</t>
        </is>
      </c>
      <c r="F482" s="19" t="n">
        <v>8.49</v>
      </c>
      <c r="G482" s="20" t="n">
        <v>754.69918563855</v>
      </c>
      <c r="H482" s="20" t="str">
        <f>TRUNC(TRUNC(G482 * j2, 2) + G482, 2)</f>
      </c>
      <c r="I482" s="20" t="str">
        <f>TRUNC(F482 * h482,2)</f>
      </c>
      <c r="J482" s="21" t="str">
        <f>i482 / j1</f>
      </c>
    </row>
    <row customHeight="1" ht="91" r="483">
      <c r="A483" s="17" t="inlineStr">
        <is>
          <t> 19.4 </t>
        </is>
      </c>
      <c r="B483" s="17" t="inlineStr">
        <is>
          <t> 01.001.0150-0 </t>
        </is>
      </c>
      <c r="C483" s="17" t="inlineStr">
        <is>
          <t>EMOP</t>
        </is>
      </c>
      <c r="D483" s="17" t="inlineStr">
        <is>
      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      </is>
      </c>
      <c r="E483" s="18" t="inlineStr">
        <is>
          <t>m³</t>
        </is>
      </c>
      <c r="F483" s="19" t="n">
        <v>8.49</v>
      </c>
      <c r="G483" s="20" t="n">
        <v>26.4218179795048</v>
      </c>
      <c r="H483" s="20" t="str">
        <f>TRUNC(TRUNC(G483 * j2, 2) + G483, 2)</f>
      </c>
      <c r="I483" s="20" t="str">
        <f>TRUNC(F483 * h483,2)</f>
      </c>
      <c r="J483" s="21" t="str">
        <f>i483 / j1</f>
      </c>
    </row>
    <row customHeight="1" ht="39" r="484">
      <c r="A484" s="17" t="inlineStr">
        <is>
          <t> 19.5 </t>
        </is>
      </c>
      <c r="B484" s="17" t="inlineStr">
        <is>
          <t> 96619 </t>
        </is>
      </c>
      <c r="C484" s="17" t="inlineStr">
        <is>
          <t>SINAPI</t>
        </is>
      </c>
      <c r="D484" s="17" t="inlineStr">
        <is>
          <t>LASTRO DE CONCRETO MAGRO, APLICADO EM BLOCOS DE COROAMENTO OU SAPATAS, ESPESSURA DE 5 CM. AF_01/2024</t>
        </is>
      </c>
      <c r="E484" s="18" t="inlineStr">
        <is>
          <t>m²</t>
        </is>
      </c>
      <c r="F484" s="19" t="n">
        <v>3.84</v>
      </c>
      <c r="G484" s="20" t="n">
        <v>46.21189747843292</v>
      </c>
      <c r="H484" s="20" t="str">
        <f>TRUNC(TRUNC(G484 * j2, 2) + G484, 2)</f>
      </c>
      <c r="I484" s="20" t="str">
        <f>TRUNC(F484 * h484,2)</f>
      </c>
      <c r="J484" s="21" t="str">
        <f>i484 / j1</f>
      </c>
    </row>
    <row customHeight="1" ht="65" r="485">
      <c r="A485" s="17" t="inlineStr">
        <is>
          <t> 19.6 </t>
        </is>
      </c>
      <c r="B485" s="17" t="inlineStr">
        <is>
          <t> 11.005.0015-0 </t>
        </is>
      </c>
      <c r="C485" s="17" t="inlineStr">
        <is>
          <t>EMOP</t>
        </is>
      </c>
      <c r="D485" s="17" t="inlineStr">
        <is>
          <t>FORMAS DE CHAPAS DE MADEIRA COMPENSADA,DE 20MM DE ESPESSURA, PLASTIFICADAS,SERVINDO 2 VEZES,E MADEIRA AUXILIAR SERVINDO 3 VEZES,INCLUSIVE FORNECIMENTO E DESMOLDAGEM,EXCLUSIVE ESCORA MENTO 3%-DESGASTE DE FERRAMENTAS E EPI</t>
        </is>
      </c>
      <c r="E485" s="18" t="inlineStr">
        <is>
          <t>m²</t>
        </is>
      </c>
      <c r="F485" s="19" t="n">
        <v>58.37</v>
      </c>
      <c r="G485" s="20" t="n">
        <v>133.10066892</v>
      </c>
      <c r="H485" s="20" t="str">
        <f>TRUNC(TRUNC(G485 * j2, 2) + G485, 2)</f>
      </c>
      <c r="I485" s="20" t="str">
        <f>TRUNC(F485 * h485,2)</f>
      </c>
      <c r="J485" s="21" t="str">
        <f>i485 / j1</f>
      </c>
    </row>
    <row customHeight="1" ht="39" r="486">
      <c r="A486" s="17" t="inlineStr">
        <is>
          <t> 19.7 </t>
        </is>
      </c>
      <c r="B486" s="17" t="inlineStr">
        <is>
          <t> 102647 </t>
        </is>
      </c>
      <c r="C486" s="17" t="inlineStr">
        <is>
          <t>SINAPI</t>
        </is>
      </c>
      <c r="D486" s="17" t="inlineStr">
        <is>
          <t>ESTACA RAIZ, DIÂMETRO DE 40 CM, SEM PRESENÇA DE ROCHA (EXCLUSIVE MOBILIZAÇÃO E DESMOBILIZAÇÃO). AF_03/2020</t>
        </is>
      </c>
      <c r="E486" s="18" t="inlineStr">
        <is>
          <t>M</t>
        </is>
      </c>
      <c r="F486" s="19" t="n">
        <v>42.0</v>
      </c>
      <c r="G486" s="20" t="n">
        <v>524.343028040662</v>
      </c>
      <c r="H486" s="20" t="str">
        <f>TRUNC(TRUNC(G486 * j2, 2) + G486, 2)</f>
      </c>
      <c r="I486" s="20" t="str">
        <f>TRUNC(F486 * h486,2)</f>
      </c>
      <c r="J486" s="21" t="str">
        <f>i486 / j1</f>
      </c>
    </row>
    <row customHeight="1" ht="26" r="487">
      <c r="A487" s="17" t="inlineStr">
        <is>
          <t> 19.8 </t>
        </is>
      </c>
      <c r="B487" s="17" t="inlineStr">
        <is>
          <t> 10.012.0160-0 </t>
        </is>
      </c>
      <c r="C487" s="17" t="inlineStr">
        <is>
          <t>EMOP</t>
        </is>
      </c>
      <c r="D487" s="17" t="inlineStr">
        <is>
          <t>ARRASAMENTO DE ESTACA RAIZ DE 12" A 16" DE DIAMETRO 3%-DESGASTE DE FERRAMENTAS E EPI</t>
        </is>
      </c>
      <c r="E487" s="18" t="inlineStr">
        <is>
          <t>UN</t>
        </is>
      </c>
      <c r="F487" s="19" t="n">
        <v>6.0</v>
      </c>
      <c r="G487" s="20" t="n">
        <v>476.78588</v>
      </c>
      <c r="H487" s="20" t="str">
        <f>TRUNC(TRUNC(G487 * j2, 2) + G487, 2)</f>
      </c>
      <c r="I487" s="20" t="str">
        <f>TRUNC(F487 * h487,2)</f>
      </c>
      <c r="J487" s="21" t="str">
        <f>i487 / j1</f>
      </c>
    </row>
    <row customHeight="1" ht="26" r="488">
      <c r="A488" s="17" t="inlineStr">
        <is>
          <t> 19.9 </t>
        </is>
      </c>
      <c r="B488" s="17" t="inlineStr">
        <is>
          <t> COMP_BE_38- O/D </t>
        </is>
      </c>
      <c r="C488" s="17" t="inlineStr">
        <is>
          <t>Próprio</t>
        </is>
      </c>
      <c r="D488" s="17" t="inlineStr">
        <is>
          <t>TELA DE ACO SOLDADA TELCON Q-75 REF: SCO (ET 40.05.0109/39.05.0109)</t>
        </is>
      </c>
      <c r="E488" s="18" t="inlineStr">
        <is>
          <t>m²</t>
        </is>
      </c>
      <c r="F488" s="19" t="n">
        <v>69.54</v>
      </c>
      <c r="G488" s="20" t="n">
        <v>61.17673208</v>
      </c>
      <c r="H488" s="20" t="str">
        <f>TRUNC(TRUNC(G488 * j2, 2) + G488, 2)</f>
      </c>
      <c r="I488" s="20" t="str">
        <f>TRUNC(F488 * h488,2)</f>
      </c>
      <c r="J488" s="21" t="str">
        <f>i488 / j1</f>
      </c>
    </row>
    <row customHeight="1" ht="26" r="489">
      <c r="A489" s="17" t="inlineStr">
        <is>
          <t> 19.10 </t>
        </is>
      </c>
      <c r="B489" s="17" t="inlineStr">
        <is>
          <t> 99062 </t>
        </is>
      </c>
      <c r="C489" s="17" t="inlineStr">
        <is>
          <t>SINAPI</t>
        </is>
      </c>
      <c r="D489" s="17" t="inlineStr">
        <is>
          <t>MARCAÇÃO DE PONTOS EM GABARITO OU CAVALETE. AF_03/2024</t>
        </is>
      </c>
      <c r="E489" s="18" t="inlineStr">
        <is>
          <t>UN</t>
        </is>
      </c>
      <c r="F489" s="19" t="n">
        <v>6.0</v>
      </c>
      <c r="G489" s="20" t="n">
        <v>2.9556269775</v>
      </c>
      <c r="H489" s="20" t="str">
        <f>TRUNC(TRUNC(G489 * j2, 2) + G489, 2)</f>
      </c>
      <c r="I489" s="20" t="str">
        <f>TRUNC(F489 * h489,2)</f>
      </c>
      <c r="J489" s="21" t="str">
        <f>i489 / j1</f>
      </c>
    </row>
    <row customHeight="1" ht="24" r="490">
      <c r="A490" s="9" t="inlineStr">
        <is>
          <t> 20 </t>
        </is>
      </c>
      <c r="B490" s="9" t="inlineStr">
        <is>
          <t>  </t>
        </is>
      </c>
      <c r="C490" s="9"/>
      <c r="D490" s="9" t="inlineStr">
        <is>
          <t>RESERVATORIO ESTRUTURA</t>
        </is>
      </c>
      <c r="E490" s="10"/>
      <c r="F490" s="11" t="n">
        <v>1.0</v>
      </c>
      <c r="G490" s="11" t="inlineStr">
        <is>
          <t/>
        </is>
      </c>
      <c r="H490" s="12" t="str">
        <f>i491 + i492 + i493 + i494 + i495</f>
      </c>
      <c r="I490" s="12" t="str">
        <f>TRUNC(F490 * h490,2)</f>
      </c>
      <c r="J490" s="13" t="str">
        <f>i490 / j1</f>
      </c>
    </row>
    <row customHeight="1" ht="104" r="491">
      <c r="A491" s="17" t="inlineStr">
        <is>
          <t> 20.1 </t>
        </is>
      </c>
      <c r="B491" s="17" t="inlineStr">
        <is>
          <t> 11.009.0120-1 </t>
        </is>
      </c>
      <c r="C491" s="17" t="inlineStr">
        <is>
          <t>EMOP</t>
        </is>
      </c>
      <c r="D491" s="17" t="inlineStr">
        <is>
      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      </is>
      </c>
      <c r="E491" s="18" t="inlineStr">
        <is>
          <t>KG</t>
        </is>
      </c>
      <c r="F491" s="19" t="n">
        <v>126.68</v>
      </c>
      <c r="G491" s="20" t="n">
        <v>14.683960950012</v>
      </c>
      <c r="H491" s="20" t="str">
        <f>TRUNC(TRUNC(G491 * j2, 2) + G491, 2)</f>
      </c>
      <c r="I491" s="20" t="str">
        <f>TRUNC(F491 * h491,2)</f>
      </c>
      <c r="J491" s="21" t="str">
        <f>i491 / j1</f>
      </c>
    </row>
    <row customHeight="1" ht="104" r="492">
      <c r="A492" s="17" t="inlineStr">
        <is>
          <t> 20.2 </t>
        </is>
      </c>
      <c r="B492" s="17" t="inlineStr">
        <is>
          <t> 11.009.0122-1 </t>
        </is>
      </c>
      <c r="C492" s="17" t="inlineStr">
        <is>
          <t>EMOP</t>
        </is>
      </c>
      <c r="D492" s="17" t="inlineStr">
        <is>
      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      </is>
      </c>
      <c r="E492" s="18" t="inlineStr">
        <is>
          <t>KG</t>
        </is>
      </c>
      <c r="F492" s="19" t="n">
        <v>1548.97</v>
      </c>
      <c r="G492" s="20" t="n">
        <v>13.979064450012</v>
      </c>
      <c r="H492" s="20" t="str">
        <f>TRUNC(TRUNC(G492 * j2, 2) + G492, 2)</f>
      </c>
      <c r="I492" s="20" t="str">
        <f>TRUNC(F492 * h492,2)</f>
      </c>
      <c r="J492" s="21" t="str">
        <f>i492 / j1</f>
      </c>
    </row>
    <row customHeight="1" ht="52" r="493">
      <c r="A493" s="17" t="inlineStr">
        <is>
          <t> 20.3 </t>
        </is>
      </c>
      <c r="B493" s="17" t="inlineStr">
        <is>
          <t> 11.025.0014-0 </t>
        </is>
      </c>
      <c r="C493" s="17" t="inlineStr">
        <is>
          <t>EMOP</t>
        </is>
      </c>
      <c r="D493" s="17" t="inlineStr">
        <is>
          <t>CONCRETO BOMBEADO,FCK=40MPA,COMPREENDENDO O FORNECIMENTO DE CONCRETO IMPORTADO DE USINA,COLOCACAO NAS FORMAS,ESPALHAMENT O,ADENSAMENTO MECANICO E ACABAMENTO 3%-DESGASTE DE FERRAMENTAS E EPI</t>
        </is>
      </c>
      <c r="E493" s="18" t="inlineStr">
        <is>
          <t>m³</t>
        </is>
      </c>
      <c r="F493" s="19" t="n">
        <v>51.74</v>
      </c>
      <c r="G493" s="20" t="n">
        <v>817.69918563855</v>
      </c>
      <c r="H493" s="20" t="str">
        <f>TRUNC(TRUNC(G493 * j2, 2) + G493, 2)</f>
      </c>
      <c r="I493" s="20" t="str">
        <f>TRUNC(F493 * h493,2)</f>
      </c>
      <c r="J493" s="21" t="str">
        <f>i493 / j1</f>
      </c>
    </row>
    <row customHeight="1" ht="65" r="494">
      <c r="A494" s="17" t="inlineStr">
        <is>
          <t> 20.4 </t>
        </is>
      </c>
      <c r="B494" s="17" t="inlineStr">
        <is>
          <t> 11.005.0015-0 </t>
        </is>
      </c>
      <c r="C494" s="17" t="inlineStr">
        <is>
          <t>EMOP</t>
        </is>
      </c>
      <c r="D494" s="17" t="inlineStr">
        <is>
          <t>FORMAS DE CHAPAS DE MADEIRA COMPENSADA,DE 20MM DE ESPESSURA, PLASTIFICADAS,SERVINDO 2 VEZES,E MADEIRA AUXILIAR SERVINDO 3 VEZES,INCLUSIVE FORNECIMENTO E DESMOLDAGEM,EXCLUSIVE ESCORA MENTO 3%-DESGASTE DE FERRAMENTAS E EPI</t>
        </is>
      </c>
      <c r="E494" s="18" t="inlineStr">
        <is>
          <t>m²</t>
        </is>
      </c>
      <c r="F494" s="19" t="n">
        <v>112.51</v>
      </c>
      <c r="G494" s="20" t="n">
        <v>133.10066892</v>
      </c>
      <c r="H494" s="20" t="str">
        <f>TRUNC(TRUNC(G494 * j2, 2) + G494, 2)</f>
      </c>
      <c r="I494" s="20" t="str">
        <f>TRUNC(F494 * h494,2)</f>
      </c>
      <c r="J494" s="21" t="str">
        <f>i494 / j1</f>
      </c>
    </row>
    <row customHeight="1" ht="91" r="495">
      <c r="A495" s="17" t="inlineStr">
        <is>
          <t> 20.5 </t>
        </is>
      </c>
      <c r="B495" s="17" t="inlineStr">
        <is>
          <t> 01.001.0150-0 </t>
        </is>
      </c>
      <c r="C495" s="17" t="inlineStr">
        <is>
          <t>EMOP</t>
        </is>
      </c>
      <c r="D495" s="17" t="inlineStr">
        <is>
      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      </is>
      </c>
      <c r="E495" s="18" t="inlineStr">
        <is>
          <t>m³</t>
        </is>
      </c>
      <c r="F495" s="19" t="n">
        <v>51.74</v>
      </c>
      <c r="G495" s="20" t="n">
        <v>26.4218179795048</v>
      </c>
      <c r="H495" s="20" t="str">
        <f>TRUNC(TRUNC(G495 * j2, 2) + G495, 2)</f>
      </c>
      <c r="I495" s="20" t="str">
        <f>TRUNC(F495 * h495,2)</f>
      </c>
      <c r="J495" s="21" t="str">
        <f>i495 / j1</f>
      </c>
    </row>
  </sheetData>
  <sheetCalcPr fullCalcOnLoad="1"/>
  <mergeCells count="2">
    <mergeCell ref="h1:i1"/>
    <mergeCell ref="h2:i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2026-02-11T19:43:59Z</dcterms:created>
  <cp:revision>0</cp:revision>
</cp:coreProperties>
</file>